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kty\# Projekty\19 004 Masarykova - oprava povrchu\3.tabulky\"/>
    </mc:Choice>
  </mc:AlternateContent>
  <xr:revisionPtr revIDLastSave="0" documentId="13_ncr:1_{63AD9EA0-6558-43B2-9DE2-37B85FD04B03}" xr6:coauthVersionLast="45" xr6:coauthVersionMax="45" xr10:uidLastSave="{00000000-0000-0000-0000-000000000000}"/>
  <bookViews>
    <workbookView xWindow="-120" yWindow="-120" windowWidth="38640" windowHeight="212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.01 Naklady" sheetId="12" r:id="rId4"/>
    <sheet name="101 101.01 Pol" sheetId="13" r:id="rId5"/>
    <sheet name="101 101.02 Pol" sheetId="14" r:id="rId6"/>
    <sheet name="101 101.03 Pol" sheetId="15" r:id="rId7"/>
    <sheet name="101 101.04 Pol" sheetId="16" r:id="rId8"/>
    <sheet name="101 101.05 Pol" sheetId="17" r:id="rId9"/>
    <sheet name="101 101.06 Pol" sheetId="18" r:id="rId10"/>
  </sheets>
  <externalReferences>
    <externalReference r:id="rId11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00.01 Naklady'!$1:$7</definedName>
    <definedName name="_xlnm.Print_Titles" localSheetId="4">'101 101.01 Pol'!$1:$7</definedName>
    <definedName name="_xlnm.Print_Titles" localSheetId="5">'101 101.02 Pol'!$1:$7</definedName>
    <definedName name="_xlnm.Print_Titles" localSheetId="6">'101 101.03 Pol'!$1:$7</definedName>
    <definedName name="_xlnm.Print_Titles" localSheetId="7">'101 101.04 Pol'!$1:$7</definedName>
    <definedName name="_xlnm.Print_Titles" localSheetId="8">'101 101.05 Pol'!$1:$7</definedName>
    <definedName name="_xlnm.Print_Titles" localSheetId="9">'101 101.06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00.01 Naklady'!$A$1:$X$45</definedName>
    <definedName name="_xlnm.Print_Area" localSheetId="4">'101 101.01 Pol'!$A$1:$X$194</definedName>
    <definedName name="_xlnm.Print_Area" localSheetId="5">'101 101.02 Pol'!$A$1:$X$175</definedName>
    <definedName name="_xlnm.Print_Area" localSheetId="6">'101 101.03 Pol'!$A$1:$X$194</definedName>
    <definedName name="_xlnm.Print_Area" localSheetId="7">'101 101.04 Pol'!$A$1:$X$178</definedName>
    <definedName name="_xlnm.Print_Area" localSheetId="8">'101 101.05 Pol'!$A$1:$X$194</definedName>
    <definedName name="_xlnm.Print_Area" localSheetId="9">'101 101.06 Pol'!$A$1:$X$175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G49" i="1"/>
  <c r="F49" i="1"/>
  <c r="I49" i="1" s="1"/>
  <c r="G48" i="1"/>
  <c r="F48" i="1"/>
  <c r="I48" i="1" s="1"/>
  <c r="G47" i="1"/>
  <c r="F47" i="1"/>
  <c r="G46" i="1"/>
  <c r="F46" i="1"/>
  <c r="G45" i="1"/>
  <c r="F45" i="1"/>
  <c r="G44" i="1"/>
  <c r="F44" i="1"/>
  <c r="G43" i="1"/>
  <c r="F43" i="1"/>
  <c r="I43" i="1" s="1"/>
  <c r="G41" i="1"/>
  <c r="F41" i="1"/>
  <c r="G40" i="1"/>
  <c r="I40" i="1" s="1"/>
  <c r="F40" i="1"/>
  <c r="G39" i="1"/>
  <c r="G50" i="1" s="1"/>
  <c r="G25" i="1" s="1"/>
  <c r="F39" i="1"/>
  <c r="G169" i="18"/>
  <c r="BA166" i="18"/>
  <c r="BA153" i="18"/>
  <c r="BA150" i="18"/>
  <c r="BA134" i="18"/>
  <c r="BA70" i="18"/>
  <c r="BA60" i="18"/>
  <c r="BA53" i="18"/>
  <c r="BA22" i="18"/>
  <c r="BA18" i="18"/>
  <c r="BA15" i="18"/>
  <c r="BA11" i="18"/>
  <c r="G9" i="18"/>
  <c r="AF169" i="18" s="1"/>
  <c r="I9" i="18"/>
  <c r="I8" i="18" s="1"/>
  <c r="K9" i="18"/>
  <c r="O9" i="18"/>
  <c r="O8" i="18" s="1"/>
  <c r="Q9" i="18"/>
  <c r="V9" i="18"/>
  <c r="G13" i="18"/>
  <c r="M13" i="18" s="1"/>
  <c r="I13" i="18"/>
  <c r="K13" i="18"/>
  <c r="O13" i="18"/>
  <c r="Q13" i="18"/>
  <c r="Q8" i="18" s="1"/>
  <c r="V13" i="18"/>
  <c r="V8" i="18" s="1"/>
  <c r="G17" i="18"/>
  <c r="I17" i="18"/>
  <c r="K17" i="18"/>
  <c r="K8" i="18" s="1"/>
  <c r="M17" i="18"/>
  <c r="O17" i="18"/>
  <c r="Q17" i="18"/>
  <c r="V17" i="18"/>
  <c r="G21" i="18"/>
  <c r="I21" i="18"/>
  <c r="K21" i="18"/>
  <c r="M21" i="18"/>
  <c r="O21" i="18"/>
  <c r="Q21" i="18"/>
  <c r="V21" i="18"/>
  <c r="G24" i="18"/>
  <c r="I24" i="18"/>
  <c r="K24" i="18"/>
  <c r="M24" i="18"/>
  <c r="O24" i="18"/>
  <c r="Q24" i="18"/>
  <c r="V24" i="18"/>
  <c r="G31" i="18"/>
  <c r="I31" i="18"/>
  <c r="K31" i="18"/>
  <c r="M31" i="18"/>
  <c r="O31" i="18"/>
  <c r="Q31" i="18"/>
  <c r="V31" i="18"/>
  <c r="G35" i="18"/>
  <c r="I35" i="18"/>
  <c r="K35" i="18"/>
  <c r="M35" i="18"/>
  <c r="O35" i="18"/>
  <c r="Q35" i="18"/>
  <c r="V35" i="18"/>
  <c r="V37" i="18"/>
  <c r="G38" i="18"/>
  <c r="M38" i="18" s="1"/>
  <c r="M37" i="18" s="1"/>
  <c r="I38" i="18"/>
  <c r="K38" i="18"/>
  <c r="K37" i="18" s="1"/>
  <c r="O38" i="18"/>
  <c r="O37" i="18" s="1"/>
  <c r="Q38" i="18"/>
  <c r="Q37" i="18" s="1"/>
  <c r="V38" i="18"/>
  <c r="G44" i="18"/>
  <c r="M44" i="18" s="1"/>
  <c r="I44" i="18"/>
  <c r="I37" i="18" s="1"/>
  <c r="K44" i="18"/>
  <c r="O44" i="18"/>
  <c r="Q44" i="18"/>
  <c r="V44" i="18"/>
  <c r="G51" i="18"/>
  <c r="V51" i="18"/>
  <c r="G52" i="18"/>
  <c r="I52" i="18"/>
  <c r="K52" i="18"/>
  <c r="K51" i="18" s="1"/>
  <c r="M52" i="18"/>
  <c r="M51" i="18" s="1"/>
  <c r="O52" i="18"/>
  <c r="Q52" i="18"/>
  <c r="Q51" i="18" s="1"/>
  <c r="V52" i="18"/>
  <c r="G59" i="18"/>
  <c r="M59" i="18" s="1"/>
  <c r="I59" i="18"/>
  <c r="I51" i="18" s="1"/>
  <c r="K59" i="18"/>
  <c r="O59" i="18"/>
  <c r="O51" i="18" s="1"/>
  <c r="Q59" i="18"/>
  <c r="V59" i="18"/>
  <c r="G65" i="18"/>
  <c r="G66" i="18"/>
  <c r="I66" i="18"/>
  <c r="K66" i="18"/>
  <c r="K65" i="18" s="1"/>
  <c r="M66" i="18"/>
  <c r="O66" i="18"/>
  <c r="Q66" i="18"/>
  <c r="Q65" i="18" s="1"/>
  <c r="V66" i="18"/>
  <c r="V65" i="18" s="1"/>
  <c r="G69" i="18"/>
  <c r="I69" i="18"/>
  <c r="I65" i="18" s="1"/>
  <c r="K69" i="18"/>
  <c r="M69" i="18"/>
  <c r="O69" i="18"/>
  <c r="O65" i="18" s="1"/>
  <c r="Q69" i="18"/>
  <c r="V69" i="18"/>
  <c r="G72" i="18"/>
  <c r="I72" i="18"/>
  <c r="K72" i="18"/>
  <c r="M72" i="18"/>
  <c r="O72" i="18"/>
  <c r="Q72" i="18"/>
  <c r="V72" i="18"/>
  <c r="G75" i="18"/>
  <c r="I75" i="18"/>
  <c r="K75" i="18"/>
  <c r="M75" i="18"/>
  <c r="O75" i="18"/>
  <c r="Q75" i="18"/>
  <c r="V75" i="18"/>
  <c r="G79" i="18"/>
  <c r="I79" i="18"/>
  <c r="K79" i="18"/>
  <c r="M79" i="18"/>
  <c r="O79" i="18"/>
  <c r="Q79" i="18"/>
  <c r="V79" i="18"/>
  <c r="G86" i="18"/>
  <c r="I86" i="18"/>
  <c r="K86" i="18"/>
  <c r="M86" i="18"/>
  <c r="O86" i="18"/>
  <c r="Q86" i="18"/>
  <c r="V86" i="18"/>
  <c r="G92" i="18"/>
  <c r="M92" i="18" s="1"/>
  <c r="I92" i="18"/>
  <c r="K92" i="18"/>
  <c r="O92" i="18"/>
  <c r="Q92" i="18"/>
  <c r="V92" i="18"/>
  <c r="G98" i="18"/>
  <c r="M98" i="18" s="1"/>
  <c r="I98" i="18"/>
  <c r="K98" i="18"/>
  <c r="O98" i="18"/>
  <c r="Q98" i="18"/>
  <c r="V98" i="18"/>
  <c r="G104" i="18"/>
  <c r="M104" i="18" s="1"/>
  <c r="I104" i="18"/>
  <c r="K104" i="18"/>
  <c r="O104" i="18"/>
  <c r="Q104" i="18"/>
  <c r="V104" i="18"/>
  <c r="G109" i="18"/>
  <c r="I109" i="18"/>
  <c r="K109" i="18"/>
  <c r="M109" i="18"/>
  <c r="O109" i="18"/>
  <c r="Q109" i="18"/>
  <c r="V109" i="18"/>
  <c r="G114" i="18"/>
  <c r="M114" i="18" s="1"/>
  <c r="I114" i="18"/>
  <c r="K114" i="18"/>
  <c r="O114" i="18"/>
  <c r="Q114" i="18"/>
  <c r="V114" i="18"/>
  <c r="G118" i="18"/>
  <c r="M118" i="18" s="1"/>
  <c r="I118" i="18"/>
  <c r="K118" i="18"/>
  <c r="O118" i="18"/>
  <c r="Q118" i="18"/>
  <c r="V118" i="18"/>
  <c r="G121" i="18"/>
  <c r="I121" i="18"/>
  <c r="K121" i="18"/>
  <c r="M121" i="18"/>
  <c r="O121" i="18"/>
  <c r="Q121" i="18"/>
  <c r="V121" i="18"/>
  <c r="G125" i="18"/>
  <c r="G124" i="18" s="1"/>
  <c r="I125" i="18"/>
  <c r="K125" i="18"/>
  <c r="M125" i="18"/>
  <c r="M124" i="18" s="1"/>
  <c r="O125" i="18"/>
  <c r="O124" i="18" s="1"/>
  <c r="Q125" i="18"/>
  <c r="Q124" i="18" s="1"/>
  <c r="V125" i="18"/>
  <c r="V124" i="18" s="1"/>
  <c r="G127" i="18"/>
  <c r="I127" i="18"/>
  <c r="K127" i="18"/>
  <c r="K124" i="18" s="1"/>
  <c r="M127" i="18"/>
  <c r="O127" i="18"/>
  <c r="Q127" i="18"/>
  <c r="V127" i="18"/>
  <c r="G129" i="18"/>
  <c r="I129" i="18"/>
  <c r="I124" i="18" s="1"/>
  <c r="K129" i="18"/>
  <c r="M129" i="18"/>
  <c r="O129" i="18"/>
  <c r="Q129" i="18"/>
  <c r="V129" i="18"/>
  <c r="V132" i="18"/>
  <c r="G133" i="18"/>
  <c r="M133" i="18" s="1"/>
  <c r="M132" i="18" s="1"/>
  <c r="I133" i="18"/>
  <c r="I132" i="18" s="1"/>
  <c r="K133" i="18"/>
  <c r="K132" i="18" s="1"/>
  <c r="O133" i="18"/>
  <c r="O132" i="18" s="1"/>
  <c r="Q133" i="18"/>
  <c r="Q132" i="18" s="1"/>
  <c r="V133" i="18"/>
  <c r="I136" i="18"/>
  <c r="O136" i="18"/>
  <c r="G137" i="18"/>
  <c r="M137" i="18" s="1"/>
  <c r="M136" i="18" s="1"/>
  <c r="I137" i="18"/>
  <c r="K137" i="18"/>
  <c r="K136" i="18" s="1"/>
  <c r="O137" i="18"/>
  <c r="Q137" i="18"/>
  <c r="Q136" i="18" s="1"/>
  <c r="V137" i="18"/>
  <c r="V136" i="18" s="1"/>
  <c r="G139" i="18"/>
  <c r="I139" i="18"/>
  <c r="K139" i="18"/>
  <c r="M139" i="18"/>
  <c r="O139" i="18"/>
  <c r="Q139" i="18"/>
  <c r="V139" i="18"/>
  <c r="G141" i="18"/>
  <c r="I141" i="18"/>
  <c r="K141" i="18"/>
  <c r="M141" i="18"/>
  <c r="O141" i="18"/>
  <c r="Q141" i="18"/>
  <c r="V141" i="18"/>
  <c r="G144" i="18"/>
  <c r="M144" i="18"/>
  <c r="O144" i="18"/>
  <c r="G145" i="18"/>
  <c r="I145" i="18"/>
  <c r="I144" i="18" s="1"/>
  <c r="K145" i="18"/>
  <c r="K144" i="18" s="1"/>
  <c r="M145" i="18"/>
  <c r="O145" i="18"/>
  <c r="Q145" i="18"/>
  <c r="Q144" i="18" s="1"/>
  <c r="V145" i="18"/>
  <c r="V144" i="18" s="1"/>
  <c r="I148" i="18"/>
  <c r="G149" i="18"/>
  <c r="G148" i="18" s="1"/>
  <c r="I149" i="18"/>
  <c r="K149" i="18"/>
  <c r="M149" i="18"/>
  <c r="M148" i="18" s="1"/>
  <c r="O149" i="18"/>
  <c r="O148" i="18" s="1"/>
  <c r="Q149" i="18"/>
  <c r="Q148" i="18" s="1"/>
  <c r="V149" i="18"/>
  <c r="V148" i="18" s="1"/>
  <c r="G152" i="18"/>
  <c r="I152" i="18"/>
  <c r="K152" i="18"/>
  <c r="K148" i="18" s="1"/>
  <c r="M152" i="18"/>
  <c r="O152" i="18"/>
  <c r="Q152" i="18"/>
  <c r="V152" i="18"/>
  <c r="I155" i="18"/>
  <c r="O155" i="18"/>
  <c r="G156" i="18"/>
  <c r="G155" i="18" s="1"/>
  <c r="I156" i="18"/>
  <c r="K156" i="18"/>
  <c r="K155" i="18" s="1"/>
  <c r="M156" i="18"/>
  <c r="M155" i="18" s="1"/>
  <c r="O156" i="18"/>
  <c r="Q156" i="18"/>
  <c r="Q155" i="18" s="1"/>
  <c r="V156" i="18"/>
  <c r="V155" i="18" s="1"/>
  <c r="G159" i="18"/>
  <c r="M159" i="18" s="1"/>
  <c r="I159" i="18"/>
  <c r="I158" i="18" s="1"/>
  <c r="K159" i="18"/>
  <c r="O159" i="18"/>
  <c r="O158" i="18" s="1"/>
  <c r="Q159" i="18"/>
  <c r="Q158" i="18" s="1"/>
  <c r="V159" i="18"/>
  <c r="V158" i="18" s="1"/>
  <c r="G163" i="18"/>
  <c r="M163" i="18" s="1"/>
  <c r="I163" i="18"/>
  <c r="K163" i="18"/>
  <c r="O163" i="18"/>
  <c r="Q163" i="18"/>
  <c r="V163" i="18"/>
  <c r="G165" i="18"/>
  <c r="I165" i="18"/>
  <c r="K165" i="18"/>
  <c r="K158" i="18" s="1"/>
  <c r="M165" i="18"/>
  <c r="O165" i="18"/>
  <c r="Q165" i="18"/>
  <c r="V165" i="18"/>
  <c r="AE169" i="18"/>
  <c r="G188" i="17"/>
  <c r="BA185" i="17"/>
  <c r="BA161" i="17"/>
  <c r="BA158" i="17"/>
  <c r="BA155" i="17"/>
  <c r="BA141" i="17"/>
  <c r="BA138" i="17"/>
  <c r="BA135" i="17"/>
  <c r="BA108" i="17"/>
  <c r="BA94" i="17"/>
  <c r="BA72" i="17"/>
  <c r="BA58" i="17"/>
  <c r="BA28" i="17"/>
  <c r="BA24" i="17"/>
  <c r="BA21" i="17"/>
  <c r="BA15" i="17"/>
  <c r="BA11" i="17"/>
  <c r="V8" i="17"/>
  <c r="G9" i="17"/>
  <c r="I9" i="17"/>
  <c r="K9" i="17"/>
  <c r="K8" i="17" s="1"/>
  <c r="M9" i="17"/>
  <c r="O9" i="17"/>
  <c r="Q9" i="17"/>
  <c r="Q8" i="17" s="1"/>
  <c r="V9" i="17"/>
  <c r="G13" i="17"/>
  <c r="I13" i="17"/>
  <c r="I8" i="17" s="1"/>
  <c r="K13" i="17"/>
  <c r="M13" i="17"/>
  <c r="O13" i="17"/>
  <c r="O8" i="17" s="1"/>
  <c r="Q13" i="17"/>
  <c r="V13" i="17"/>
  <c r="G18" i="17"/>
  <c r="I18" i="17"/>
  <c r="K18" i="17"/>
  <c r="M18" i="17"/>
  <c r="O18" i="17"/>
  <c r="Q18" i="17"/>
  <c r="V18" i="17"/>
  <c r="G23" i="17"/>
  <c r="M23" i="17" s="1"/>
  <c r="I23" i="17"/>
  <c r="K23" i="17"/>
  <c r="O23" i="17"/>
  <c r="Q23" i="17"/>
  <c r="V23" i="17"/>
  <c r="G27" i="17"/>
  <c r="I27" i="17"/>
  <c r="K27" i="17"/>
  <c r="M27" i="17"/>
  <c r="O27" i="17"/>
  <c r="Q27" i="17"/>
  <c r="V27" i="17"/>
  <c r="G30" i="17"/>
  <c r="M30" i="17" s="1"/>
  <c r="I30" i="17"/>
  <c r="K30" i="17"/>
  <c r="O30" i="17"/>
  <c r="Q30" i="17"/>
  <c r="V30" i="17"/>
  <c r="G36" i="17"/>
  <c r="I36" i="17"/>
  <c r="K36" i="17"/>
  <c r="M36" i="17"/>
  <c r="O36" i="17"/>
  <c r="Q36" i="17"/>
  <c r="V36" i="17"/>
  <c r="G40" i="17"/>
  <c r="I40" i="17"/>
  <c r="K40" i="17"/>
  <c r="M40" i="17"/>
  <c r="O40" i="17"/>
  <c r="Q40" i="17"/>
  <c r="V40" i="17"/>
  <c r="V42" i="17"/>
  <c r="G43" i="17"/>
  <c r="M43" i="17" s="1"/>
  <c r="I43" i="17"/>
  <c r="K43" i="17"/>
  <c r="K42" i="17" s="1"/>
  <c r="O43" i="17"/>
  <c r="Q43" i="17"/>
  <c r="Q42" i="17" s="1"/>
  <c r="V43" i="17"/>
  <c r="G49" i="17"/>
  <c r="M49" i="17" s="1"/>
  <c r="I49" i="17"/>
  <c r="I42" i="17" s="1"/>
  <c r="K49" i="17"/>
  <c r="O49" i="17"/>
  <c r="O42" i="17" s="1"/>
  <c r="Q49" i="17"/>
  <c r="V49" i="17"/>
  <c r="G57" i="17"/>
  <c r="I57" i="17"/>
  <c r="K57" i="17"/>
  <c r="K56" i="17" s="1"/>
  <c r="M57" i="17"/>
  <c r="O57" i="17"/>
  <c r="Q57" i="17"/>
  <c r="Q56" i="17" s="1"/>
  <c r="V57" i="17"/>
  <c r="G60" i="17"/>
  <c r="I60" i="17"/>
  <c r="I56" i="17" s="1"/>
  <c r="K60" i="17"/>
  <c r="M60" i="17"/>
  <c r="O60" i="17"/>
  <c r="O56" i="17" s="1"/>
  <c r="Q60" i="17"/>
  <c r="V60" i="17"/>
  <c r="G65" i="17"/>
  <c r="I65" i="17"/>
  <c r="K65" i="17"/>
  <c r="M65" i="17"/>
  <c r="O65" i="17"/>
  <c r="Q65" i="17"/>
  <c r="V65" i="17"/>
  <c r="G69" i="17"/>
  <c r="M69" i="17" s="1"/>
  <c r="I69" i="17"/>
  <c r="K69" i="17"/>
  <c r="O69" i="17"/>
  <c r="Q69" i="17"/>
  <c r="V69" i="17"/>
  <c r="G77" i="17"/>
  <c r="I77" i="17"/>
  <c r="K77" i="17"/>
  <c r="M77" i="17"/>
  <c r="O77" i="17"/>
  <c r="Q77" i="17"/>
  <c r="V77" i="17"/>
  <c r="G83" i="17"/>
  <c r="M83" i="17" s="1"/>
  <c r="I83" i="17"/>
  <c r="K83" i="17"/>
  <c r="O83" i="17"/>
  <c r="Q83" i="17"/>
  <c r="V83" i="17"/>
  <c r="G86" i="17"/>
  <c r="I86" i="17"/>
  <c r="K86" i="17"/>
  <c r="M86" i="17"/>
  <c r="O86" i="17"/>
  <c r="Q86" i="17"/>
  <c r="V86" i="17"/>
  <c r="G89" i="17"/>
  <c r="I89" i="17"/>
  <c r="K89" i="17"/>
  <c r="M89" i="17"/>
  <c r="O89" i="17"/>
  <c r="Q89" i="17"/>
  <c r="V89" i="17"/>
  <c r="G92" i="17"/>
  <c r="I92" i="17"/>
  <c r="K92" i="17"/>
  <c r="M92" i="17"/>
  <c r="O92" i="17"/>
  <c r="Q92" i="17"/>
  <c r="V92" i="17"/>
  <c r="G99" i="17"/>
  <c r="M99" i="17" s="1"/>
  <c r="I99" i="17"/>
  <c r="K99" i="17"/>
  <c r="O99" i="17"/>
  <c r="Q99" i="17"/>
  <c r="V99" i="17"/>
  <c r="G106" i="17"/>
  <c r="M106" i="17" s="1"/>
  <c r="I106" i="17"/>
  <c r="K106" i="17"/>
  <c r="O106" i="17"/>
  <c r="Q106" i="17"/>
  <c r="V106" i="17"/>
  <c r="G113" i="17"/>
  <c r="M113" i="17" s="1"/>
  <c r="I113" i="17"/>
  <c r="K113" i="17"/>
  <c r="O113" i="17"/>
  <c r="Q113" i="17"/>
  <c r="V113" i="17"/>
  <c r="V56" i="17" s="1"/>
  <c r="G117" i="17"/>
  <c r="I117" i="17"/>
  <c r="K117" i="17"/>
  <c r="M117" i="17"/>
  <c r="O117" i="17"/>
  <c r="Q117" i="17"/>
  <c r="V117" i="17"/>
  <c r="O120" i="17"/>
  <c r="G121" i="17"/>
  <c r="G120" i="17" s="1"/>
  <c r="I121" i="17"/>
  <c r="I120" i="17" s="1"/>
  <c r="K121" i="17"/>
  <c r="M121" i="17"/>
  <c r="O121" i="17"/>
  <c r="Q121" i="17"/>
  <c r="Q120" i="17" s="1"/>
  <c r="V121" i="17"/>
  <c r="V120" i="17" s="1"/>
  <c r="G124" i="17"/>
  <c r="M124" i="17" s="1"/>
  <c r="I124" i="17"/>
  <c r="K124" i="17"/>
  <c r="K120" i="17" s="1"/>
  <c r="O124" i="17"/>
  <c r="Q124" i="17"/>
  <c r="V124" i="17"/>
  <c r="G126" i="17"/>
  <c r="I126" i="17"/>
  <c r="K126" i="17"/>
  <c r="M126" i="17"/>
  <c r="O126" i="17"/>
  <c r="Q126" i="17"/>
  <c r="V126" i="17"/>
  <c r="G129" i="17"/>
  <c r="M129" i="17"/>
  <c r="O129" i="17"/>
  <c r="V129" i="17"/>
  <c r="G130" i="17"/>
  <c r="I130" i="17"/>
  <c r="I129" i="17" s="1"/>
  <c r="K130" i="17"/>
  <c r="K129" i="17" s="1"/>
  <c r="M130" i="17"/>
  <c r="O130" i="17"/>
  <c r="Q130" i="17"/>
  <c r="Q129" i="17" s="1"/>
  <c r="V130" i="17"/>
  <c r="O133" i="17"/>
  <c r="G134" i="17"/>
  <c r="G133" i="17" s="1"/>
  <c r="I134" i="17"/>
  <c r="K134" i="17"/>
  <c r="M134" i="17"/>
  <c r="M133" i="17" s="1"/>
  <c r="O134" i="17"/>
  <c r="Q134" i="17"/>
  <c r="Q133" i="17" s="1"/>
  <c r="V134" i="17"/>
  <c r="V133" i="17" s="1"/>
  <c r="G137" i="17"/>
  <c r="M137" i="17" s="1"/>
  <c r="I137" i="17"/>
  <c r="K137" i="17"/>
  <c r="K133" i="17" s="1"/>
  <c r="O137" i="17"/>
  <c r="Q137" i="17"/>
  <c r="V137" i="17"/>
  <c r="G140" i="17"/>
  <c r="M140" i="17" s="1"/>
  <c r="I140" i="17"/>
  <c r="I133" i="17" s="1"/>
  <c r="K140" i="17"/>
  <c r="O140" i="17"/>
  <c r="Q140" i="17"/>
  <c r="V140" i="17"/>
  <c r="G143" i="17"/>
  <c r="V143" i="17"/>
  <c r="G144" i="17"/>
  <c r="I144" i="17"/>
  <c r="I143" i="17" s="1"/>
  <c r="K144" i="17"/>
  <c r="K143" i="17" s="1"/>
  <c r="M144" i="17"/>
  <c r="M143" i="17" s="1"/>
  <c r="O144" i="17"/>
  <c r="Q144" i="17"/>
  <c r="Q143" i="17" s="1"/>
  <c r="V144" i="17"/>
  <c r="G146" i="17"/>
  <c r="I146" i="17"/>
  <c r="K146" i="17"/>
  <c r="M146" i="17"/>
  <c r="O146" i="17"/>
  <c r="O143" i="17" s="1"/>
  <c r="Q146" i="17"/>
  <c r="V146" i="17"/>
  <c r="G148" i="17"/>
  <c r="I148" i="17"/>
  <c r="G149" i="17"/>
  <c r="M149" i="17" s="1"/>
  <c r="M148" i="17" s="1"/>
  <c r="I149" i="17"/>
  <c r="K149" i="17"/>
  <c r="K148" i="17" s="1"/>
  <c r="O149" i="17"/>
  <c r="O148" i="17" s="1"/>
  <c r="Q149" i="17"/>
  <c r="Q148" i="17" s="1"/>
  <c r="V149" i="17"/>
  <c r="V148" i="17" s="1"/>
  <c r="I153" i="17"/>
  <c r="Q153" i="17"/>
  <c r="G154" i="17"/>
  <c r="M154" i="17" s="1"/>
  <c r="M153" i="17" s="1"/>
  <c r="I154" i="17"/>
  <c r="K154" i="17"/>
  <c r="K153" i="17" s="1"/>
  <c r="O154" i="17"/>
  <c r="O153" i="17" s="1"/>
  <c r="Q154" i="17"/>
  <c r="V154" i="17"/>
  <c r="V153" i="17" s="1"/>
  <c r="Q156" i="17"/>
  <c r="G157" i="17"/>
  <c r="M157" i="17" s="1"/>
  <c r="M156" i="17" s="1"/>
  <c r="I157" i="17"/>
  <c r="I156" i="17" s="1"/>
  <c r="K157" i="17"/>
  <c r="K156" i="17" s="1"/>
  <c r="O157" i="17"/>
  <c r="O156" i="17" s="1"/>
  <c r="Q157" i="17"/>
  <c r="V157" i="17"/>
  <c r="V156" i="17" s="1"/>
  <c r="G160" i="17"/>
  <c r="I160" i="17"/>
  <c r="K160" i="17"/>
  <c r="M160" i="17"/>
  <c r="O160" i="17"/>
  <c r="Q160" i="17"/>
  <c r="V160" i="17"/>
  <c r="G163" i="17"/>
  <c r="M163" i="17" s="1"/>
  <c r="I163" i="17"/>
  <c r="K163" i="17"/>
  <c r="O163" i="17"/>
  <c r="Q163" i="17"/>
  <c r="V163" i="17"/>
  <c r="I165" i="17"/>
  <c r="O165" i="17"/>
  <c r="Q165" i="17"/>
  <c r="G166" i="17"/>
  <c r="M166" i="17" s="1"/>
  <c r="M165" i="17" s="1"/>
  <c r="I166" i="17"/>
  <c r="K166" i="17"/>
  <c r="K165" i="17" s="1"/>
  <c r="O166" i="17"/>
  <c r="Q166" i="17"/>
  <c r="V166" i="17"/>
  <c r="V165" i="17" s="1"/>
  <c r="K168" i="17"/>
  <c r="Q168" i="17"/>
  <c r="G169" i="17"/>
  <c r="G168" i="17" s="1"/>
  <c r="I169" i="17"/>
  <c r="I168" i="17" s="1"/>
  <c r="K169" i="17"/>
  <c r="M169" i="17"/>
  <c r="O169" i="17"/>
  <c r="O168" i="17" s="1"/>
  <c r="Q169" i="17"/>
  <c r="V169" i="17"/>
  <c r="V168" i="17" s="1"/>
  <c r="G174" i="17"/>
  <c r="I174" i="17"/>
  <c r="K174" i="17"/>
  <c r="M174" i="17"/>
  <c r="M168" i="17" s="1"/>
  <c r="O174" i="17"/>
  <c r="Q174" i="17"/>
  <c r="V174" i="17"/>
  <c r="K176" i="17"/>
  <c r="G177" i="17"/>
  <c r="I177" i="17"/>
  <c r="I176" i="17" s="1"/>
  <c r="K177" i="17"/>
  <c r="M177" i="17"/>
  <c r="M176" i="17" s="1"/>
  <c r="O177" i="17"/>
  <c r="O176" i="17" s="1"/>
  <c r="Q177" i="17"/>
  <c r="V177" i="17"/>
  <c r="G182" i="17"/>
  <c r="M182" i="17" s="1"/>
  <c r="I182" i="17"/>
  <c r="K182" i="17"/>
  <c r="O182" i="17"/>
  <c r="Q182" i="17"/>
  <c r="V182" i="17"/>
  <c r="V176" i="17" s="1"/>
  <c r="G184" i="17"/>
  <c r="I184" i="17"/>
  <c r="K184" i="17"/>
  <c r="M184" i="17"/>
  <c r="O184" i="17"/>
  <c r="Q184" i="17"/>
  <c r="Q176" i="17" s="1"/>
  <c r="V184" i="17"/>
  <c r="AE188" i="17"/>
  <c r="G172" i="16"/>
  <c r="BA169" i="16"/>
  <c r="BA156" i="16"/>
  <c r="BA153" i="16"/>
  <c r="BA137" i="16"/>
  <c r="BA134" i="16"/>
  <c r="BA70" i="16"/>
  <c r="BA60" i="16"/>
  <c r="BA53" i="16"/>
  <c r="BA22" i="16"/>
  <c r="BA18" i="16"/>
  <c r="BA15" i="16"/>
  <c r="BA11" i="16"/>
  <c r="I8" i="16"/>
  <c r="G9" i="16"/>
  <c r="I9" i="16"/>
  <c r="K9" i="16"/>
  <c r="K8" i="16" s="1"/>
  <c r="M9" i="16"/>
  <c r="O9" i="16"/>
  <c r="Q9" i="16"/>
  <c r="Q8" i="16" s="1"/>
  <c r="V9" i="16"/>
  <c r="V8" i="16" s="1"/>
  <c r="G13" i="16"/>
  <c r="I13" i="16"/>
  <c r="K13" i="16"/>
  <c r="M13" i="16"/>
  <c r="O13" i="16"/>
  <c r="Q13" i="16"/>
  <c r="V13" i="16"/>
  <c r="G17" i="16"/>
  <c r="G8" i="16" s="1"/>
  <c r="I17" i="16"/>
  <c r="K17" i="16"/>
  <c r="O17" i="16"/>
  <c r="O8" i="16" s="1"/>
  <c r="Q17" i="16"/>
  <c r="V17" i="16"/>
  <c r="G21" i="16"/>
  <c r="M21" i="16" s="1"/>
  <c r="I21" i="16"/>
  <c r="K21" i="16"/>
  <c r="O21" i="16"/>
  <c r="Q21" i="16"/>
  <c r="V21" i="16"/>
  <c r="G24" i="16"/>
  <c r="M24" i="16" s="1"/>
  <c r="I24" i="16"/>
  <c r="K24" i="16"/>
  <c r="O24" i="16"/>
  <c r="Q24" i="16"/>
  <c r="V24" i="16"/>
  <c r="G31" i="16"/>
  <c r="I31" i="16"/>
  <c r="K31" i="16"/>
  <c r="M31" i="16"/>
  <c r="O31" i="16"/>
  <c r="Q31" i="16"/>
  <c r="V31" i="16"/>
  <c r="G35" i="16"/>
  <c r="M35" i="16" s="1"/>
  <c r="I35" i="16"/>
  <c r="K35" i="16"/>
  <c r="O35" i="16"/>
  <c r="Q35" i="16"/>
  <c r="V35" i="16"/>
  <c r="I37" i="16"/>
  <c r="O37" i="16"/>
  <c r="Q37" i="16"/>
  <c r="G38" i="16"/>
  <c r="I38" i="16"/>
  <c r="K38" i="16"/>
  <c r="M38" i="16"/>
  <c r="M37" i="16" s="1"/>
  <c r="O38" i="16"/>
  <c r="Q38" i="16"/>
  <c r="V38" i="16"/>
  <c r="V37" i="16" s="1"/>
  <c r="G44" i="16"/>
  <c r="G37" i="16" s="1"/>
  <c r="I44" i="16"/>
  <c r="K44" i="16"/>
  <c r="K37" i="16" s="1"/>
  <c r="M44" i="16"/>
  <c r="O44" i="16"/>
  <c r="Q44" i="16"/>
  <c r="V44" i="16"/>
  <c r="O51" i="16"/>
  <c r="G52" i="16"/>
  <c r="M52" i="16" s="1"/>
  <c r="M51" i="16" s="1"/>
  <c r="I52" i="16"/>
  <c r="I51" i="16" s="1"/>
  <c r="K52" i="16"/>
  <c r="O52" i="16"/>
  <c r="Q52" i="16"/>
  <c r="V52" i="16"/>
  <c r="V51" i="16" s="1"/>
  <c r="G59" i="16"/>
  <c r="I59" i="16"/>
  <c r="K59" i="16"/>
  <c r="K51" i="16" s="1"/>
  <c r="M59" i="16"/>
  <c r="O59" i="16"/>
  <c r="Q59" i="16"/>
  <c r="Q51" i="16" s="1"/>
  <c r="V59" i="16"/>
  <c r="G66" i="16"/>
  <c r="M66" i="16" s="1"/>
  <c r="I66" i="16"/>
  <c r="I65" i="16" s="1"/>
  <c r="K66" i="16"/>
  <c r="O66" i="16"/>
  <c r="O65" i="16" s="1"/>
  <c r="Q66" i="16"/>
  <c r="Q65" i="16" s="1"/>
  <c r="V66" i="16"/>
  <c r="G69" i="16"/>
  <c r="M69" i="16" s="1"/>
  <c r="I69" i="16"/>
  <c r="K69" i="16"/>
  <c r="O69" i="16"/>
  <c r="Q69" i="16"/>
  <c r="V69" i="16"/>
  <c r="V65" i="16" s="1"/>
  <c r="G72" i="16"/>
  <c r="I72" i="16"/>
  <c r="K72" i="16"/>
  <c r="K65" i="16" s="1"/>
  <c r="M72" i="16"/>
  <c r="O72" i="16"/>
  <c r="Q72" i="16"/>
  <c r="V72" i="16"/>
  <c r="G75" i="16"/>
  <c r="I75" i="16"/>
  <c r="K75" i="16"/>
  <c r="M75" i="16"/>
  <c r="O75" i="16"/>
  <c r="Q75" i="16"/>
  <c r="V75" i="16"/>
  <c r="G79" i="16"/>
  <c r="M79" i="16" s="1"/>
  <c r="I79" i="16"/>
  <c r="K79" i="16"/>
  <c r="O79" i="16"/>
  <c r="Q79" i="16"/>
  <c r="V79" i="16"/>
  <c r="G86" i="16"/>
  <c r="M86" i="16" s="1"/>
  <c r="I86" i="16"/>
  <c r="K86" i="16"/>
  <c r="O86" i="16"/>
  <c r="Q86" i="16"/>
  <c r="V86" i="16"/>
  <c r="G92" i="16"/>
  <c r="I92" i="16"/>
  <c r="K92" i="16"/>
  <c r="M92" i="16"/>
  <c r="O92" i="16"/>
  <c r="Q92" i="16"/>
  <c r="V92" i="16"/>
  <c r="G98" i="16"/>
  <c r="I98" i="16"/>
  <c r="K98" i="16"/>
  <c r="M98" i="16"/>
  <c r="O98" i="16"/>
  <c r="Q98" i="16"/>
  <c r="V98" i="16"/>
  <c r="G104" i="16"/>
  <c r="I104" i="16"/>
  <c r="K104" i="16"/>
  <c r="M104" i="16"/>
  <c r="O104" i="16"/>
  <c r="Q104" i="16"/>
  <c r="V104" i="16"/>
  <c r="G109" i="16"/>
  <c r="M109" i="16" s="1"/>
  <c r="I109" i="16"/>
  <c r="K109" i="16"/>
  <c r="O109" i="16"/>
  <c r="Q109" i="16"/>
  <c r="V109" i="16"/>
  <c r="G114" i="16"/>
  <c r="I114" i="16"/>
  <c r="K114" i="16"/>
  <c r="M114" i="16"/>
  <c r="O114" i="16"/>
  <c r="Q114" i="16"/>
  <c r="V114" i="16"/>
  <c r="G118" i="16"/>
  <c r="I118" i="16"/>
  <c r="K118" i="16"/>
  <c r="M118" i="16"/>
  <c r="O118" i="16"/>
  <c r="Q118" i="16"/>
  <c r="V118" i="16"/>
  <c r="G121" i="16"/>
  <c r="M121" i="16" s="1"/>
  <c r="I121" i="16"/>
  <c r="K121" i="16"/>
  <c r="O121" i="16"/>
  <c r="Q121" i="16"/>
  <c r="V121" i="16"/>
  <c r="Q124" i="16"/>
  <c r="G125" i="16"/>
  <c r="I125" i="16"/>
  <c r="I124" i="16" s="1"/>
  <c r="K125" i="16"/>
  <c r="K124" i="16" s="1"/>
  <c r="M125" i="16"/>
  <c r="O125" i="16"/>
  <c r="Q125" i="16"/>
  <c r="V125" i="16"/>
  <c r="G127" i="16"/>
  <c r="I127" i="16"/>
  <c r="K127" i="16"/>
  <c r="M127" i="16"/>
  <c r="O127" i="16"/>
  <c r="O124" i="16" s="1"/>
  <c r="Q127" i="16"/>
  <c r="V127" i="16"/>
  <c r="V124" i="16" s="1"/>
  <c r="G129" i="16"/>
  <c r="G124" i="16" s="1"/>
  <c r="I129" i="16"/>
  <c r="K129" i="16"/>
  <c r="O129" i="16"/>
  <c r="Q129" i="16"/>
  <c r="V129" i="16"/>
  <c r="I132" i="16"/>
  <c r="O132" i="16"/>
  <c r="Q132" i="16"/>
  <c r="G133" i="16"/>
  <c r="I133" i="16"/>
  <c r="K133" i="16"/>
  <c r="M133" i="16"/>
  <c r="M132" i="16" s="1"/>
  <c r="O133" i="16"/>
  <c r="Q133" i="16"/>
  <c r="V133" i="16"/>
  <c r="V132" i="16" s="1"/>
  <c r="G136" i="16"/>
  <c r="G132" i="16" s="1"/>
  <c r="I136" i="16"/>
  <c r="K136" i="16"/>
  <c r="K132" i="16" s="1"/>
  <c r="M136" i="16"/>
  <c r="O136" i="16"/>
  <c r="Q136" i="16"/>
  <c r="V136" i="16"/>
  <c r="O139" i="16"/>
  <c r="G140" i="16"/>
  <c r="M140" i="16" s="1"/>
  <c r="M139" i="16" s="1"/>
  <c r="I140" i="16"/>
  <c r="I139" i="16" s="1"/>
  <c r="K140" i="16"/>
  <c r="K139" i="16" s="1"/>
  <c r="O140" i="16"/>
  <c r="Q140" i="16"/>
  <c r="V140" i="16"/>
  <c r="V139" i="16" s="1"/>
  <c r="G142" i="16"/>
  <c r="I142" i="16"/>
  <c r="K142" i="16"/>
  <c r="M142" i="16"/>
  <c r="O142" i="16"/>
  <c r="Q142" i="16"/>
  <c r="Q139" i="16" s="1"/>
  <c r="V142" i="16"/>
  <c r="G144" i="16"/>
  <c r="I144" i="16"/>
  <c r="K144" i="16"/>
  <c r="M144" i="16"/>
  <c r="O144" i="16"/>
  <c r="Q144" i="16"/>
  <c r="V144" i="16"/>
  <c r="G147" i="16"/>
  <c r="I147" i="16"/>
  <c r="O147" i="16"/>
  <c r="G148" i="16"/>
  <c r="M148" i="16" s="1"/>
  <c r="M147" i="16" s="1"/>
  <c r="I148" i="16"/>
  <c r="K148" i="16"/>
  <c r="K147" i="16" s="1"/>
  <c r="O148" i="16"/>
  <c r="Q148" i="16"/>
  <c r="Q147" i="16" s="1"/>
  <c r="V148" i="16"/>
  <c r="V147" i="16" s="1"/>
  <c r="I151" i="16"/>
  <c r="K151" i="16"/>
  <c r="Q151" i="16"/>
  <c r="G152" i="16"/>
  <c r="G151" i="16" s="1"/>
  <c r="I152" i="16"/>
  <c r="K152" i="16"/>
  <c r="M152" i="16"/>
  <c r="M151" i="16" s="1"/>
  <c r="O152" i="16"/>
  <c r="O151" i="16" s="1"/>
  <c r="Q152" i="16"/>
  <c r="V152" i="16"/>
  <c r="V151" i="16" s="1"/>
  <c r="G155" i="16"/>
  <c r="M155" i="16" s="1"/>
  <c r="I155" i="16"/>
  <c r="K155" i="16"/>
  <c r="O155" i="16"/>
  <c r="Q155" i="16"/>
  <c r="V155" i="16"/>
  <c r="G158" i="16"/>
  <c r="I158" i="16"/>
  <c r="K158" i="16"/>
  <c r="O158" i="16"/>
  <c r="Q158" i="16"/>
  <c r="G159" i="16"/>
  <c r="I159" i="16"/>
  <c r="K159" i="16"/>
  <c r="M159" i="16"/>
  <c r="M158" i="16" s="1"/>
  <c r="O159" i="16"/>
  <c r="Q159" i="16"/>
  <c r="V159" i="16"/>
  <c r="V158" i="16" s="1"/>
  <c r="G162" i="16"/>
  <c r="I162" i="16"/>
  <c r="I161" i="16" s="1"/>
  <c r="K162" i="16"/>
  <c r="M162" i="16"/>
  <c r="O162" i="16"/>
  <c r="O161" i="16" s="1"/>
  <c r="Q162" i="16"/>
  <c r="Q161" i="16" s="1"/>
  <c r="V162" i="16"/>
  <c r="G166" i="16"/>
  <c r="M166" i="16" s="1"/>
  <c r="M161" i="16" s="1"/>
  <c r="I166" i="16"/>
  <c r="K166" i="16"/>
  <c r="O166" i="16"/>
  <c r="Q166" i="16"/>
  <c r="V166" i="16"/>
  <c r="G168" i="16"/>
  <c r="I168" i="16"/>
  <c r="K168" i="16"/>
  <c r="K161" i="16" s="1"/>
  <c r="M168" i="16"/>
  <c r="O168" i="16"/>
  <c r="Q168" i="16"/>
  <c r="V168" i="16"/>
  <c r="V161" i="16" s="1"/>
  <c r="AE172" i="16"/>
  <c r="G188" i="15"/>
  <c r="BA185" i="15"/>
  <c r="BA161" i="15"/>
  <c r="BA158" i="15"/>
  <c r="BA155" i="15"/>
  <c r="BA141" i="15"/>
  <c r="BA138" i="15"/>
  <c r="BA135" i="15"/>
  <c r="BA108" i="15"/>
  <c r="BA94" i="15"/>
  <c r="BA72" i="15"/>
  <c r="BA58" i="15"/>
  <c r="BA28" i="15"/>
  <c r="BA24" i="15"/>
  <c r="BA21" i="15"/>
  <c r="BA15" i="15"/>
  <c r="BA11" i="15"/>
  <c r="G8" i="15"/>
  <c r="G9" i="15"/>
  <c r="I9" i="15"/>
  <c r="I8" i="15" s="1"/>
  <c r="K9" i="15"/>
  <c r="K8" i="15" s="1"/>
  <c r="M9" i="15"/>
  <c r="O9" i="15"/>
  <c r="Q9" i="15"/>
  <c r="Q8" i="15" s="1"/>
  <c r="V9" i="15"/>
  <c r="G13" i="15"/>
  <c r="I13" i="15"/>
  <c r="K13" i="15"/>
  <c r="M13" i="15"/>
  <c r="O13" i="15"/>
  <c r="O8" i="15" s="1"/>
  <c r="Q13" i="15"/>
  <c r="V13" i="15"/>
  <c r="G18" i="15"/>
  <c r="I18" i="15"/>
  <c r="K18" i="15"/>
  <c r="M18" i="15"/>
  <c r="O18" i="15"/>
  <c r="Q18" i="15"/>
  <c r="V18" i="15"/>
  <c r="G23" i="15"/>
  <c r="M23" i="15" s="1"/>
  <c r="I23" i="15"/>
  <c r="K23" i="15"/>
  <c r="O23" i="15"/>
  <c r="Q23" i="15"/>
  <c r="V23" i="15"/>
  <c r="V8" i="15" s="1"/>
  <c r="G27" i="15"/>
  <c r="I27" i="15"/>
  <c r="K27" i="15"/>
  <c r="M27" i="15"/>
  <c r="O27" i="15"/>
  <c r="Q27" i="15"/>
  <c r="V27" i="15"/>
  <c r="G30" i="15"/>
  <c r="M30" i="15" s="1"/>
  <c r="I30" i="15"/>
  <c r="K30" i="15"/>
  <c r="O30" i="15"/>
  <c r="Q30" i="15"/>
  <c r="V30" i="15"/>
  <c r="G36" i="15"/>
  <c r="I36" i="15"/>
  <c r="K36" i="15"/>
  <c r="M36" i="15"/>
  <c r="O36" i="15"/>
  <c r="Q36" i="15"/>
  <c r="V36" i="15"/>
  <c r="G40" i="15"/>
  <c r="M40" i="15" s="1"/>
  <c r="I40" i="15"/>
  <c r="K40" i="15"/>
  <c r="O40" i="15"/>
  <c r="Q40" i="15"/>
  <c r="V40" i="15"/>
  <c r="O42" i="15"/>
  <c r="G43" i="15"/>
  <c r="M43" i="15" s="1"/>
  <c r="M42" i="15" s="1"/>
  <c r="I43" i="15"/>
  <c r="K43" i="15"/>
  <c r="K42" i="15" s="1"/>
  <c r="O43" i="15"/>
  <c r="Q43" i="15"/>
  <c r="V43" i="15"/>
  <c r="V42" i="15" s="1"/>
  <c r="G49" i="15"/>
  <c r="M49" i="15" s="1"/>
  <c r="I49" i="15"/>
  <c r="I42" i="15" s="1"/>
  <c r="K49" i="15"/>
  <c r="O49" i="15"/>
  <c r="Q49" i="15"/>
  <c r="Q42" i="15" s="1"/>
  <c r="V49" i="15"/>
  <c r="G56" i="15"/>
  <c r="G57" i="15"/>
  <c r="I57" i="15"/>
  <c r="I56" i="15" s="1"/>
  <c r="K57" i="15"/>
  <c r="K56" i="15" s="1"/>
  <c r="M57" i="15"/>
  <c r="O57" i="15"/>
  <c r="Q57" i="15"/>
  <c r="Q56" i="15" s="1"/>
  <c r="V57" i="15"/>
  <c r="G60" i="15"/>
  <c r="I60" i="15"/>
  <c r="K60" i="15"/>
  <c r="M60" i="15"/>
  <c r="O60" i="15"/>
  <c r="O56" i="15" s="1"/>
  <c r="Q60" i="15"/>
  <c r="V60" i="15"/>
  <c r="G65" i="15"/>
  <c r="I65" i="15"/>
  <c r="K65" i="15"/>
  <c r="M65" i="15"/>
  <c r="O65" i="15"/>
  <c r="Q65" i="15"/>
  <c r="V65" i="15"/>
  <c r="G69" i="15"/>
  <c r="M69" i="15" s="1"/>
  <c r="I69" i="15"/>
  <c r="K69" i="15"/>
  <c r="O69" i="15"/>
  <c r="Q69" i="15"/>
  <c r="V69" i="15"/>
  <c r="V56" i="15" s="1"/>
  <c r="G77" i="15"/>
  <c r="M77" i="15" s="1"/>
  <c r="I77" i="15"/>
  <c r="K77" i="15"/>
  <c r="O77" i="15"/>
  <c r="Q77" i="15"/>
  <c r="V77" i="15"/>
  <c r="G83" i="15"/>
  <c r="M83" i="15" s="1"/>
  <c r="I83" i="15"/>
  <c r="K83" i="15"/>
  <c r="O83" i="15"/>
  <c r="Q83" i="15"/>
  <c r="V83" i="15"/>
  <c r="G86" i="15"/>
  <c r="I86" i="15"/>
  <c r="K86" i="15"/>
  <c r="M86" i="15"/>
  <c r="O86" i="15"/>
  <c r="Q86" i="15"/>
  <c r="V86" i="15"/>
  <c r="G89" i="15"/>
  <c r="M89" i="15" s="1"/>
  <c r="I89" i="15"/>
  <c r="K89" i="15"/>
  <c r="O89" i="15"/>
  <c r="Q89" i="15"/>
  <c r="V89" i="15"/>
  <c r="G92" i="15"/>
  <c r="I92" i="15"/>
  <c r="K92" i="15"/>
  <c r="M92" i="15"/>
  <c r="O92" i="15"/>
  <c r="Q92" i="15"/>
  <c r="V92" i="15"/>
  <c r="G99" i="15"/>
  <c r="M99" i="15" s="1"/>
  <c r="I99" i="15"/>
  <c r="K99" i="15"/>
  <c r="O99" i="15"/>
  <c r="Q99" i="15"/>
  <c r="V99" i="15"/>
  <c r="G106" i="15"/>
  <c r="M106" i="15" s="1"/>
  <c r="I106" i="15"/>
  <c r="K106" i="15"/>
  <c r="O106" i="15"/>
  <c r="Q106" i="15"/>
  <c r="V106" i="15"/>
  <c r="G113" i="15"/>
  <c r="M113" i="15" s="1"/>
  <c r="I113" i="15"/>
  <c r="K113" i="15"/>
  <c r="O113" i="15"/>
  <c r="Q113" i="15"/>
  <c r="V113" i="15"/>
  <c r="G117" i="15"/>
  <c r="I117" i="15"/>
  <c r="K117" i="15"/>
  <c r="M117" i="15"/>
  <c r="O117" i="15"/>
  <c r="Q117" i="15"/>
  <c r="V117" i="15"/>
  <c r="O120" i="15"/>
  <c r="G121" i="15"/>
  <c r="I121" i="15"/>
  <c r="I120" i="15" s="1"/>
  <c r="K121" i="15"/>
  <c r="M121" i="15"/>
  <c r="O121" i="15"/>
  <c r="Q121" i="15"/>
  <c r="Q120" i="15" s="1"/>
  <c r="V121" i="15"/>
  <c r="G124" i="15"/>
  <c r="G120" i="15" s="1"/>
  <c r="I124" i="15"/>
  <c r="K124" i="15"/>
  <c r="K120" i="15" s="1"/>
  <c r="O124" i="15"/>
  <c r="Q124" i="15"/>
  <c r="V124" i="15"/>
  <c r="V120" i="15" s="1"/>
  <c r="G126" i="15"/>
  <c r="I126" i="15"/>
  <c r="K126" i="15"/>
  <c r="M126" i="15"/>
  <c r="O126" i="15"/>
  <c r="Q126" i="15"/>
  <c r="V126" i="15"/>
  <c r="G129" i="15"/>
  <c r="K129" i="15"/>
  <c r="V129" i="15"/>
  <c r="G130" i="15"/>
  <c r="I130" i="15"/>
  <c r="I129" i="15" s="1"/>
  <c r="K130" i="15"/>
  <c r="M130" i="15"/>
  <c r="M129" i="15" s="1"/>
  <c r="O130" i="15"/>
  <c r="O129" i="15" s="1"/>
  <c r="Q130" i="15"/>
  <c r="Q129" i="15" s="1"/>
  <c r="V130" i="15"/>
  <c r="O133" i="15"/>
  <c r="G134" i="15"/>
  <c r="I134" i="15"/>
  <c r="I133" i="15" s="1"/>
  <c r="K134" i="15"/>
  <c r="K133" i="15" s="1"/>
  <c r="M134" i="15"/>
  <c r="O134" i="15"/>
  <c r="Q134" i="15"/>
  <c r="Q133" i="15" s="1"/>
  <c r="V134" i="15"/>
  <c r="G137" i="15"/>
  <c r="G133" i="15" s="1"/>
  <c r="I137" i="15"/>
  <c r="K137" i="15"/>
  <c r="O137" i="15"/>
  <c r="Q137" i="15"/>
  <c r="V137" i="15"/>
  <c r="V133" i="15" s="1"/>
  <c r="G140" i="15"/>
  <c r="M140" i="15" s="1"/>
  <c r="I140" i="15"/>
  <c r="K140" i="15"/>
  <c r="O140" i="15"/>
  <c r="Q140" i="15"/>
  <c r="V140" i="15"/>
  <c r="G143" i="15"/>
  <c r="V143" i="15"/>
  <c r="G144" i="15"/>
  <c r="I144" i="15"/>
  <c r="I143" i="15" s="1"/>
  <c r="K144" i="15"/>
  <c r="M144" i="15"/>
  <c r="M143" i="15" s="1"/>
  <c r="O144" i="15"/>
  <c r="Q144" i="15"/>
  <c r="Q143" i="15" s="1"/>
  <c r="V144" i="15"/>
  <c r="G146" i="15"/>
  <c r="I146" i="15"/>
  <c r="K146" i="15"/>
  <c r="K143" i="15" s="1"/>
  <c r="M146" i="15"/>
  <c r="O146" i="15"/>
  <c r="O143" i="15" s="1"/>
  <c r="Q146" i="15"/>
  <c r="V146" i="15"/>
  <c r="Q148" i="15"/>
  <c r="G149" i="15"/>
  <c r="G148" i="15" s="1"/>
  <c r="I149" i="15"/>
  <c r="I148" i="15" s="1"/>
  <c r="K149" i="15"/>
  <c r="K148" i="15" s="1"/>
  <c r="O149" i="15"/>
  <c r="O148" i="15" s="1"/>
  <c r="Q149" i="15"/>
  <c r="V149" i="15"/>
  <c r="V148" i="15" s="1"/>
  <c r="I153" i="15"/>
  <c r="Q153" i="15"/>
  <c r="G154" i="15"/>
  <c r="M154" i="15" s="1"/>
  <c r="M153" i="15" s="1"/>
  <c r="I154" i="15"/>
  <c r="K154" i="15"/>
  <c r="K153" i="15" s="1"/>
  <c r="O154" i="15"/>
  <c r="O153" i="15" s="1"/>
  <c r="Q154" i="15"/>
  <c r="V154" i="15"/>
  <c r="V153" i="15" s="1"/>
  <c r="Q156" i="15"/>
  <c r="G157" i="15"/>
  <c r="M157" i="15" s="1"/>
  <c r="I157" i="15"/>
  <c r="K157" i="15"/>
  <c r="K156" i="15" s="1"/>
  <c r="O157" i="15"/>
  <c r="O156" i="15" s="1"/>
  <c r="Q157" i="15"/>
  <c r="V157" i="15"/>
  <c r="V156" i="15" s="1"/>
  <c r="G160" i="15"/>
  <c r="I160" i="15"/>
  <c r="I156" i="15" s="1"/>
  <c r="K160" i="15"/>
  <c r="M160" i="15"/>
  <c r="O160" i="15"/>
  <c r="Q160" i="15"/>
  <c r="V160" i="15"/>
  <c r="G163" i="15"/>
  <c r="M163" i="15" s="1"/>
  <c r="I163" i="15"/>
  <c r="K163" i="15"/>
  <c r="O163" i="15"/>
  <c r="Q163" i="15"/>
  <c r="V163" i="15"/>
  <c r="I165" i="15"/>
  <c r="G166" i="15"/>
  <c r="M166" i="15" s="1"/>
  <c r="M165" i="15" s="1"/>
  <c r="I166" i="15"/>
  <c r="K166" i="15"/>
  <c r="K165" i="15" s="1"/>
  <c r="O166" i="15"/>
  <c r="O165" i="15" s="1"/>
  <c r="Q166" i="15"/>
  <c r="Q165" i="15" s="1"/>
  <c r="V166" i="15"/>
  <c r="V165" i="15" s="1"/>
  <c r="Q168" i="15"/>
  <c r="G169" i="15"/>
  <c r="G168" i="15" s="1"/>
  <c r="I169" i="15"/>
  <c r="K169" i="15"/>
  <c r="K168" i="15" s="1"/>
  <c r="M169" i="15"/>
  <c r="M168" i="15" s="1"/>
  <c r="O169" i="15"/>
  <c r="O168" i="15" s="1"/>
  <c r="Q169" i="15"/>
  <c r="V169" i="15"/>
  <c r="V168" i="15" s="1"/>
  <c r="G174" i="15"/>
  <c r="I174" i="15"/>
  <c r="I168" i="15" s="1"/>
  <c r="K174" i="15"/>
  <c r="M174" i="15"/>
  <c r="O174" i="15"/>
  <c r="Q174" i="15"/>
  <c r="V174" i="15"/>
  <c r="K176" i="15"/>
  <c r="G177" i="15"/>
  <c r="I177" i="15"/>
  <c r="I176" i="15" s="1"/>
  <c r="K177" i="15"/>
  <c r="M177" i="15"/>
  <c r="M176" i="15" s="1"/>
  <c r="O177" i="15"/>
  <c r="Q177" i="15"/>
  <c r="Q176" i="15" s="1"/>
  <c r="V177" i="15"/>
  <c r="V176" i="15" s="1"/>
  <c r="G182" i="15"/>
  <c r="M182" i="15" s="1"/>
  <c r="I182" i="15"/>
  <c r="K182" i="15"/>
  <c r="O182" i="15"/>
  <c r="O176" i="15" s="1"/>
  <c r="Q182" i="15"/>
  <c r="V182" i="15"/>
  <c r="G184" i="15"/>
  <c r="I184" i="15"/>
  <c r="K184" i="15"/>
  <c r="M184" i="15"/>
  <c r="O184" i="15"/>
  <c r="Q184" i="15"/>
  <c r="V184" i="15"/>
  <c r="AE188" i="15"/>
  <c r="G169" i="14"/>
  <c r="BA166" i="14"/>
  <c r="BA153" i="14"/>
  <c r="BA150" i="14"/>
  <c r="BA134" i="14"/>
  <c r="BA70" i="14"/>
  <c r="BA60" i="14"/>
  <c r="BA53" i="14"/>
  <c r="BA22" i="14"/>
  <c r="BA18" i="14"/>
  <c r="BA15" i="14"/>
  <c r="BA11" i="14"/>
  <c r="I8" i="14"/>
  <c r="V8" i="14"/>
  <c r="G9" i="14"/>
  <c r="I9" i="14"/>
  <c r="K9" i="14"/>
  <c r="K8" i="14" s="1"/>
  <c r="M9" i="14"/>
  <c r="O9" i="14"/>
  <c r="O8" i="14" s="1"/>
  <c r="Q9" i="14"/>
  <c r="Q8" i="14" s="1"/>
  <c r="V9" i="14"/>
  <c r="G13" i="14"/>
  <c r="M13" i="14" s="1"/>
  <c r="I13" i="14"/>
  <c r="K13" i="14"/>
  <c r="O13" i="14"/>
  <c r="Q13" i="14"/>
  <c r="V13" i="14"/>
  <c r="G17" i="14"/>
  <c r="G8" i="14" s="1"/>
  <c r="I17" i="14"/>
  <c r="K17" i="14"/>
  <c r="O17" i="14"/>
  <c r="Q17" i="14"/>
  <c r="V17" i="14"/>
  <c r="G21" i="14"/>
  <c r="M21" i="14" s="1"/>
  <c r="I21" i="14"/>
  <c r="K21" i="14"/>
  <c r="O21" i="14"/>
  <c r="Q21" i="14"/>
  <c r="V21" i="14"/>
  <c r="G24" i="14"/>
  <c r="M24" i="14" s="1"/>
  <c r="I24" i="14"/>
  <c r="K24" i="14"/>
  <c r="O24" i="14"/>
  <c r="Q24" i="14"/>
  <c r="V24" i="14"/>
  <c r="G31" i="14"/>
  <c r="M31" i="14" s="1"/>
  <c r="I31" i="14"/>
  <c r="K31" i="14"/>
  <c r="O31" i="14"/>
  <c r="Q31" i="14"/>
  <c r="V31" i="14"/>
  <c r="G35" i="14"/>
  <c r="I35" i="14"/>
  <c r="K35" i="14"/>
  <c r="M35" i="14"/>
  <c r="O35" i="14"/>
  <c r="Q35" i="14"/>
  <c r="V35" i="14"/>
  <c r="G37" i="14"/>
  <c r="O37" i="14"/>
  <c r="Q37" i="14"/>
  <c r="G38" i="14"/>
  <c r="I38" i="14"/>
  <c r="I37" i="14" s="1"/>
  <c r="K38" i="14"/>
  <c r="M38" i="14"/>
  <c r="M37" i="14" s="1"/>
  <c r="O38" i="14"/>
  <c r="Q38" i="14"/>
  <c r="V38" i="14"/>
  <c r="V37" i="14" s="1"/>
  <c r="G44" i="14"/>
  <c r="I44" i="14"/>
  <c r="K44" i="14"/>
  <c r="K37" i="14" s="1"/>
  <c r="M44" i="14"/>
  <c r="O44" i="14"/>
  <c r="Q44" i="14"/>
  <c r="V44" i="14"/>
  <c r="I51" i="14"/>
  <c r="G52" i="14"/>
  <c r="M52" i="14" s="1"/>
  <c r="M51" i="14" s="1"/>
  <c r="I52" i="14"/>
  <c r="K52" i="14"/>
  <c r="K51" i="14" s="1"/>
  <c r="O52" i="14"/>
  <c r="O51" i="14" s="1"/>
  <c r="Q52" i="14"/>
  <c r="Q51" i="14" s="1"/>
  <c r="V52" i="14"/>
  <c r="V51" i="14" s="1"/>
  <c r="G59" i="14"/>
  <c r="I59" i="14"/>
  <c r="K59" i="14"/>
  <c r="M59" i="14"/>
  <c r="O59" i="14"/>
  <c r="Q59" i="14"/>
  <c r="V59" i="14"/>
  <c r="G66" i="14"/>
  <c r="G65" i="14" s="1"/>
  <c r="I66" i="14"/>
  <c r="I65" i="14" s="1"/>
  <c r="K66" i="14"/>
  <c r="K65" i="14" s="1"/>
  <c r="O66" i="14"/>
  <c r="Q66" i="14"/>
  <c r="Q65" i="14" s="1"/>
  <c r="V66" i="14"/>
  <c r="G69" i="14"/>
  <c r="M69" i="14" s="1"/>
  <c r="I69" i="14"/>
  <c r="K69" i="14"/>
  <c r="O69" i="14"/>
  <c r="Q69" i="14"/>
  <c r="V69" i="14"/>
  <c r="G72" i="14"/>
  <c r="M72" i="14" s="1"/>
  <c r="I72" i="14"/>
  <c r="K72" i="14"/>
  <c r="O72" i="14"/>
  <c r="Q72" i="14"/>
  <c r="V72" i="14"/>
  <c r="G75" i="14"/>
  <c r="M75" i="14" s="1"/>
  <c r="I75" i="14"/>
  <c r="K75" i="14"/>
  <c r="O75" i="14"/>
  <c r="Q75" i="14"/>
  <c r="V75" i="14"/>
  <c r="G79" i="14"/>
  <c r="I79" i="14"/>
  <c r="K79" i="14"/>
  <c r="M79" i="14"/>
  <c r="O79" i="14"/>
  <c r="Q79" i="14"/>
  <c r="V79" i="14"/>
  <c r="G86" i="14"/>
  <c r="I86" i="14"/>
  <c r="K86" i="14"/>
  <c r="M86" i="14"/>
  <c r="O86" i="14"/>
  <c r="Q86" i="14"/>
  <c r="V86" i="14"/>
  <c r="G92" i="14"/>
  <c r="I92" i="14"/>
  <c r="K92" i="14"/>
  <c r="M92" i="14"/>
  <c r="O92" i="14"/>
  <c r="Q92" i="14"/>
  <c r="V92" i="14"/>
  <c r="V65" i="14" s="1"/>
  <c r="G98" i="14"/>
  <c r="I98" i="14"/>
  <c r="K98" i="14"/>
  <c r="M98" i="14"/>
  <c r="O98" i="14"/>
  <c r="Q98" i="14"/>
  <c r="V98" i="14"/>
  <c r="G104" i="14"/>
  <c r="I104" i="14"/>
  <c r="K104" i="14"/>
  <c r="M104" i="14"/>
  <c r="O104" i="14"/>
  <c r="Q104" i="14"/>
  <c r="V104" i="14"/>
  <c r="G109" i="14"/>
  <c r="M109" i="14" s="1"/>
  <c r="I109" i="14"/>
  <c r="K109" i="14"/>
  <c r="O109" i="14"/>
  <c r="O65" i="14" s="1"/>
  <c r="Q109" i="14"/>
  <c r="V109" i="14"/>
  <c r="G114" i="14"/>
  <c r="I114" i="14"/>
  <c r="K114" i="14"/>
  <c r="M114" i="14"/>
  <c r="O114" i="14"/>
  <c r="Q114" i="14"/>
  <c r="V114" i="14"/>
  <c r="G118" i="14"/>
  <c r="I118" i="14"/>
  <c r="K118" i="14"/>
  <c r="M118" i="14"/>
  <c r="O118" i="14"/>
  <c r="Q118" i="14"/>
  <c r="V118" i="14"/>
  <c r="G121" i="14"/>
  <c r="M121" i="14" s="1"/>
  <c r="I121" i="14"/>
  <c r="K121" i="14"/>
  <c r="O121" i="14"/>
  <c r="Q121" i="14"/>
  <c r="V121" i="14"/>
  <c r="K124" i="14"/>
  <c r="O124" i="14"/>
  <c r="G125" i="14"/>
  <c r="M125" i="14" s="1"/>
  <c r="M124" i="14" s="1"/>
  <c r="I125" i="14"/>
  <c r="I124" i="14" s="1"/>
  <c r="K125" i="14"/>
  <c r="O125" i="14"/>
  <c r="Q125" i="14"/>
  <c r="Q124" i="14" s="1"/>
  <c r="V125" i="14"/>
  <c r="V124" i="14" s="1"/>
  <c r="G127" i="14"/>
  <c r="M127" i="14" s="1"/>
  <c r="I127" i="14"/>
  <c r="K127" i="14"/>
  <c r="O127" i="14"/>
  <c r="Q127" i="14"/>
  <c r="V127" i="14"/>
  <c r="G129" i="14"/>
  <c r="I129" i="14"/>
  <c r="K129" i="14"/>
  <c r="M129" i="14"/>
  <c r="O129" i="14"/>
  <c r="Q129" i="14"/>
  <c r="V129" i="14"/>
  <c r="G132" i="14"/>
  <c r="O132" i="14"/>
  <c r="Q132" i="14"/>
  <c r="G133" i="14"/>
  <c r="I133" i="14"/>
  <c r="I132" i="14" s="1"/>
  <c r="K133" i="14"/>
  <c r="K132" i="14" s="1"/>
  <c r="M133" i="14"/>
  <c r="M132" i="14" s="1"/>
  <c r="O133" i="14"/>
  <c r="Q133" i="14"/>
  <c r="V133" i="14"/>
  <c r="V132" i="14" s="1"/>
  <c r="G137" i="14"/>
  <c r="I137" i="14"/>
  <c r="I136" i="14" s="1"/>
  <c r="K137" i="14"/>
  <c r="M137" i="14"/>
  <c r="O137" i="14"/>
  <c r="O136" i="14" s="1"/>
  <c r="Q137" i="14"/>
  <c r="Q136" i="14" s="1"/>
  <c r="V137" i="14"/>
  <c r="V136" i="14" s="1"/>
  <c r="G139" i="14"/>
  <c r="M139" i="14" s="1"/>
  <c r="M136" i="14" s="1"/>
  <c r="I139" i="14"/>
  <c r="K139" i="14"/>
  <c r="O139" i="14"/>
  <c r="Q139" i="14"/>
  <c r="V139" i="14"/>
  <c r="G141" i="14"/>
  <c r="I141" i="14"/>
  <c r="K141" i="14"/>
  <c r="K136" i="14" s="1"/>
  <c r="M141" i="14"/>
  <c r="O141" i="14"/>
  <c r="Q141" i="14"/>
  <c r="V141" i="14"/>
  <c r="O144" i="14"/>
  <c r="V144" i="14"/>
  <c r="G145" i="14"/>
  <c r="G144" i="14" s="1"/>
  <c r="I145" i="14"/>
  <c r="I144" i="14" s="1"/>
  <c r="K145" i="14"/>
  <c r="K144" i="14" s="1"/>
  <c r="O145" i="14"/>
  <c r="Q145" i="14"/>
  <c r="Q144" i="14" s="1"/>
  <c r="V145" i="14"/>
  <c r="K148" i="14"/>
  <c r="O148" i="14"/>
  <c r="G149" i="14"/>
  <c r="M149" i="14" s="1"/>
  <c r="M148" i="14" s="1"/>
  <c r="I149" i="14"/>
  <c r="I148" i="14" s="1"/>
  <c r="K149" i="14"/>
  <c r="O149" i="14"/>
  <c r="Q149" i="14"/>
  <c r="Q148" i="14" s="1"/>
  <c r="V149" i="14"/>
  <c r="G152" i="14"/>
  <c r="M152" i="14" s="1"/>
  <c r="I152" i="14"/>
  <c r="K152" i="14"/>
  <c r="O152" i="14"/>
  <c r="Q152" i="14"/>
  <c r="V152" i="14"/>
  <c r="V148" i="14" s="1"/>
  <c r="G155" i="14"/>
  <c r="Q155" i="14"/>
  <c r="G156" i="14"/>
  <c r="I156" i="14"/>
  <c r="I155" i="14" s="1"/>
  <c r="K156" i="14"/>
  <c r="K155" i="14" s="1"/>
  <c r="M156" i="14"/>
  <c r="M155" i="14" s="1"/>
  <c r="O156" i="14"/>
  <c r="O155" i="14" s="1"/>
  <c r="Q156" i="14"/>
  <c r="V156" i="14"/>
  <c r="V155" i="14" s="1"/>
  <c r="Q158" i="14"/>
  <c r="G159" i="14"/>
  <c r="G158" i="14" s="1"/>
  <c r="I159" i="14"/>
  <c r="I158" i="14" s="1"/>
  <c r="K159" i="14"/>
  <c r="K158" i="14" s="1"/>
  <c r="M159" i="14"/>
  <c r="O159" i="14"/>
  <c r="O158" i="14" s="1"/>
  <c r="Q159" i="14"/>
  <c r="V159" i="14"/>
  <c r="V158" i="14" s="1"/>
  <c r="G163" i="14"/>
  <c r="I163" i="14"/>
  <c r="K163" i="14"/>
  <c r="M163" i="14"/>
  <c r="O163" i="14"/>
  <c r="Q163" i="14"/>
  <c r="V163" i="14"/>
  <c r="G165" i="14"/>
  <c r="M165" i="14" s="1"/>
  <c r="M158" i="14" s="1"/>
  <c r="I165" i="14"/>
  <c r="K165" i="14"/>
  <c r="O165" i="14"/>
  <c r="Q165" i="14"/>
  <c r="V165" i="14"/>
  <c r="AE169" i="14"/>
  <c r="G188" i="13"/>
  <c r="BA185" i="13"/>
  <c r="BA161" i="13"/>
  <c r="BA158" i="13"/>
  <c r="BA155" i="13"/>
  <c r="BA141" i="13"/>
  <c r="BA138" i="13"/>
  <c r="BA135" i="13"/>
  <c r="BA108" i="13"/>
  <c r="BA94" i="13"/>
  <c r="BA72" i="13"/>
  <c r="BA58" i="13"/>
  <c r="BA28" i="13"/>
  <c r="BA24" i="13"/>
  <c r="BA21" i="13"/>
  <c r="BA15" i="13"/>
  <c r="BA11" i="13"/>
  <c r="G8" i="13"/>
  <c r="V8" i="13"/>
  <c r="G9" i="13"/>
  <c r="M9" i="13" s="1"/>
  <c r="I9" i="13"/>
  <c r="K9" i="13"/>
  <c r="O9" i="13"/>
  <c r="Q9" i="13"/>
  <c r="Q8" i="13" s="1"/>
  <c r="V9" i="13"/>
  <c r="G13" i="13"/>
  <c r="I13" i="13"/>
  <c r="I8" i="13" s="1"/>
  <c r="K13" i="13"/>
  <c r="K8" i="13" s="1"/>
  <c r="M13" i="13"/>
  <c r="O13" i="13"/>
  <c r="O8" i="13" s="1"/>
  <c r="Q13" i="13"/>
  <c r="V13" i="13"/>
  <c r="G18" i="13"/>
  <c r="I18" i="13"/>
  <c r="K18" i="13"/>
  <c r="M18" i="13"/>
  <c r="O18" i="13"/>
  <c r="Q18" i="13"/>
  <c r="V18" i="13"/>
  <c r="G23" i="13"/>
  <c r="I23" i="13"/>
  <c r="K23" i="13"/>
  <c r="M23" i="13"/>
  <c r="O23" i="13"/>
  <c r="Q23" i="13"/>
  <c r="V23" i="13"/>
  <c r="G27" i="13"/>
  <c r="M27" i="13" s="1"/>
  <c r="I27" i="13"/>
  <c r="K27" i="13"/>
  <c r="O27" i="13"/>
  <c r="Q27" i="13"/>
  <c r="V27" i="13"/>
  <c r="G30" i="13"/>
  <c r="M30" i="13" s="1"/>
  <c r="I30" i="13"/>
  <c r="K30" i="13"/>
  <c r="O30" i="13"/>
  <c r="Q30" i="13"/>
  <c r="V30" i="13"/>
  <c r="G36" i="13"/>
  <c r="I36" i="13"/>
  <c r="K36" i="13"/>
  <c r="M36" i="13"/>
  <c r="O36" i="13"/>
  <c r="Q36" i="13"/>
  <c r="V36" i="13"/>
  <c r="G40" i="13"/>
  <c r="I40" i="13"/>
  <c r="K40" i="13"/>
  <c r="M40" i="13"/>
  <c r="O40" i="13"/>
  <c r="Q40" i="13"/>
  <c r="V40" i="13"/>
  <c r="G42" i="13"/>
  <c r="O42" i="13"/>
  <c r="G43" i="13"/>
  <c r="I43" i="13"/>
  <c r="K43" i="13"/>
  <c r="K42" i="13" s="1"/>
  <c r="M43" i="13"/>
  <c r="O43" i="13"/>
  <c r="Q43" i="13"/>
  <c r="Q42" i="13" s="1"/>
  <c r="V43" i="13"/>
  <c r="V42" i="13" s="1"/>
  <c r="G49" i="13"/>
  <c r="M49" i="13" s="1"/>
  <c r="M42" i="13" s="1"/>
  <c r="I49" i="13"/>
  <c r="I42" i="13" s="1"/>
  <c r="K49" i="13"/>
  <c r="O49" i="13"/>
  <c r="Q49" i="13"/>
  <c r="V49" i="13"/>
  <c r="G56" i="13"/>
  <c r="G57" i="13"/>
  <c r="M57" i="13" s="1"/>
  <c r="I57" i="13"/>
  <c r="K57" i="13"/>
  <c r="O57" i="13"/>
  <c r="Q57" i="13"/>
  <c r="Q56" i="13" s="1"/>
  <c r="V57" i="13"/>
  <c r="G60" i="13"/>
  <c r="I60" i="13"/>
  <c r="I56" i="13" s="1"/>
  <c r="K60" i="13"/>
  <c r="K56" i="13" s="1"/>
  <c r="M60" i="13"/>
  <c r="O60" i="13"/>
  <c r="O56" i="13" s="1"/>
  <c r="Q60" i="13"/>
  <c r="V60" i="13"/>
  <c r="G65" i="13"/>
  <c r="I65" i="13"/>
  <c r="K65" i="13"/>
  <c r="M65" i="13"/>
  <c r="O65" i="13"/>
  <c r="Q65" i="13"/>
  <c r="V65" i="13"/>
  <c r="G69" i="13"/>
  <c r="I69" i="13"/>
  <c r="K69" i="13"/>
  <c r="M69" i="13"/>
  <c r="O69" i="13"/>
  <c r="Q69" i="13"/>
  <c r="V69" i="13"/>
  <c r="G77" i="13"/>
  <c r="M77" i="13" s="1"/>
  <c r="I77" i="13"/>
  <c r="K77" i="13"/>
  <c r="O77" i="13"/>
  <c r="Q77" i="13"/>
  <c r="V77" i="13"/>
  <c r="G83" i="13"/>
  <c r="M83" i="13" s="1"/>
  <c r="I83" i="13"/>
  <c r="K83" i="13"/>
  <c r="O83" i="13"/>
  <c r="Q83" i="13"/>
  <c r="V83" i="13"/>
  <c r="G86" i="13"/>
  <c r="I86" i="13"/>
  <c r="K86" i="13"/>
  <c r="M86" i="13"/>
  <c r="O86" i="13"/>
  <c r="Q86" i="13"/>
  <c r="V86" i="13"/>
  <c r="G89" i="13"/>
  <c r="I89" i="13"/>
  <c r="K89" i="13"/>
  <c r="M89" i="13"/>
  <c r="O89" i="13"/>
  <c r="Q89" i="13"/>
  <c r="V89" i="13"/>
  <c r="G92" i="13"/>
  <c r="I92" i="13"/>
  <c r="K92" i="13"/>
  <c r="M92" i="13"/>
  <c r="O92" i="13"/>
  <c r="Q92" i="13"/>
  <c r="V92" i="13"/>
  <c r="G99" i="13"/>
  <c r="I99" i="13"/>
  <c r="K99" i="13"/>
  <c r="M99" i="13"/>
  <c r="O99" i="13"/>
  <c r="Q99" i="13"/>
  <c r="V99" i="13"/>
  <c r="G106" i="13"/>
  <c r="M106" i="13" s="1"/>
  <c r="I106" i="13"/>
  <c r="K106" i="13"/>
  <c r="O106" i="13"/>
  <c r="Q106" i="13"/>
  <c r="V106" i="13"/>
  <c r="G113" i="13"/>
  <c r="M113" i="13" s="1"/>
  <c r="I113" i="13"/>
  <c r="K113" i="13"/>
  <c r="O113" i="13"/>
  <c r="Q113" i="13"/>
  <c r="V113" i="13"/>
  <c r="V56" i="13" s="1"/>
  <c r="G117" i="13"/>
  <c r="M117" i="13" s="1"/>
  <c r="I117" i="13"/>
  <c r="K117" i="13"/>
  <c r="O117" i="13"/>
  <c r="Q117" i="13"/>
  <c r="V117" i="13"/>
  <c r="G120" i="13"/>
  <c r="O120" i="13"/>
  <c r="G121" i="13"/>
  <c r="I121" i="13"/>
  <c r="K121" i="13"/>
  <c r="M121" i="13"/>
  <c r="M120" i="13" s="1"/>
  <c r="O121" i="13"/>
  <c r="Q121" i="13"/>
  <c r="Q120" i="13" s="1"/>
  <c r="V121" i="13"/>
  <c r="V120" i="13" s="1"/>
  <c r="G124" i="13"/>
  <c r="I124" i="13"/>
  <c r="K124" i="13"/>
  <c r="K120" i="13" s="1"/>
  <c r="M124" i="13"/>
  <c r="O124" i="13"/>
  <c r="Q124" i="13"/>
  <c r="V124" i="13"/>
  <c r="G126" i="13"/>
  <c r="I126" i="13"/>
  <c r="I120" i="13" s="1"/>
  <c r="K126" i="13"/>
  <c r="M126" i="13"/>
  <c r="O126" i="13"/>
  <c r="Q126" i="13"/>
  <c r="V126" i="13"/>
  <c r="G129" i="13"/>
  <c r="V129" i="13"/>
  <c r="G130" i="13"/>
  <c r="I130" i="13"/>
  <c r="I129" i="13" s="1"/>
  <c r="K130" i="13"/>
  <c r="K129" i="13" s="1"/>
  <c r="M130" i="13"/>
  <c r="M129" i="13" s="1"/>
  <c r="O130" i="13"/>
  <c r="O129" i="13" s="1"/>
  <c r="Q130" i="13"/>
  <c r="Q129" i="13" s="1"/>
  <c r="V130" i="13"/>
  <c r="O133" i="13"/>
  <c r="V133" i="13"/>
  <c r="G134" i="13"/>
  <c r="G133" i="13" s="1"/>
  <c r="I134" i="13"/>
  <c r="I133" i="13" s="1"/>
  <c r="K134" i="13"/>
  <c r="K133" i="13" s="1"/>
  <c r="M134" i="13"/>
  <c r="M133" i="13" s="1"/>
  <c r="O134" i="13"/>
  <c r="Q134" i="13"/>
  <c r="Q133" i="13" s="1"/>
  <c r="V134" i="13"/>
  <c r="G137" i="13"/>
  <c r="I137" i="13"/>
  <c r="K137" i="13"/>
  <c r="M137" i="13"/>
  <c r="O137" i="13"/>
  <c r="Q137" i="13"/>
  <c r="V137" i="13"/>
  <c r="G140" i="13"/>
  <c r="I140" i="13"/>
  <c r="K140" i="13"/>
  <c r="M140" i="13"/>
  <c r="O140" i="13"/>
  <c r="Q140" i="13"/>
  <c r="V140" i="13"/>
  <c r="G143" i="13"/>
  <c r="K143" i="13"/>
  <c r="V143" i="13"/>
  <c r="G144" i="13"/>
  <c r="M144" i="13" s="1"/>
  <c r="M143" i="13" s="1"/>
  <c r="I144" i="13"/>
  <c r="I143" i="13" s="1"/>
  <c r="K144" i="13"/>
  <c r="O144" i="13"/>
  <c r="Q144" i="13"/>
  <c r="Q143" i="13" s="1"/>
  <c r="V144" i="13"/>
  <c r="G146" i="13"/>
  <c r="M146" i="13" s="1"/>
  <c r="I146" i="13"/>
  <c r="K146" i="13"/>
  <c r="O146" i="13"/>
  <c r="O143" i="13" s="1"/>
  <c r="Q146" i="13"/>
  <c r="V146" i="13"/>
  <c r="M148" i="13"/>
  <c r="Q148" i="13"/>
  <c r="V148" i="13"/>
  <c r="G149" i="13"/>
  <c r="G148" i="13" s="1"/>
  <c r="I149" i="13"/>
  <c r="I148" i="13" s="1"/>
  <c r="K149" i="13"/>
  <c r="K148" i="13" s="1"/>
  <c r="M149" i="13"/>
  <c r="O149" i="13"/>
  <c r="O148" i="13" s="1"/>
  <c r="Q149" i="13"/>
  <c r="V149" i="13"/>
  <c r="I153" i="13"/>
  <c r="O153" i="13"/>
  <c r="G154" i="13"/>
  <c r="M154" i="13" s="1"/>
  <c r="M153" i="13" s="1"/>
  <c r="I154" i="13"/>
  <c r="K154" i="13"/>
  <c r="K153" i="13" s="1"/>
  <c r="O154" i="13"/>
  <c r="Q154" i="13"/>
  <c r="Q153" i="13" s="1"/>
  <c r="V154" i="13"/>
  <c r="V153" i="13" s="1"/>
  <c r="I156" i="13"/>
  <c r="Q156" i="13"/>
  <c r="G157" i="13"/>
  <c r="I157" i="13"/>
  <c r="K157" i="13"/>
  <c r="M157" i="13"/>
  <c r="M156" i="13" s="1"/>
  <c r="O157" i="13"/>
  <c r="O156" i="13" s="1"/>
  <c r="Q157" i="13"/>
  <c r="V157" i="13"/>
  <c r="V156" i="13" s="1"/>
  <c r="G160" i="13"/>
  <c r="G156" i="13" s="1"/>
  <c r="I160" i="13"/>
  <c r="K160" i="13"/>
  <c r="M160" i="13"/>
  <c r="O160" i="13"/>
  <c r="Q160" i="13"/>
  <c r="V160" i="13"/>
  <c r="G163" i="13"/>
  <c r="I163" i="13"/>
  <c r="K163" i="13"/>
  <c r="K156" i="13" s="1"/>
  <c r="M163" i="13"/>
  <c r="O163" i="13"/>
  <c r="Q163" i="13"/>
  <c r="V163" i="13"/>
  <c r="I165" i="13"/>
  <c r="O165" i="13"/>
  <c r="G166" i="13"/>
  <c r="M166" i="13" s="1"/>
  <c r="M165" i="13" s="1"/>
  <c r="I166" i="13"/>
  <c r="K166" i="13"/>
  <c r="K165" i="13" s="1"/>
  <c r="O166" i="13"/>
  <c r="Q166" i="13"/>
  <c r="Q165" i="13" s="1"/>
  <c r="V166" i="13"/>
  <c r="V165" i="13" s="1"/>
  <c r="G168" i="13"/>
  <c r="Q168" i="13"/>
  <c r="G169" i="13"/>
  <c r="I169" i="13"/>
  <c r="I168" i="13" s="1"/>
  <c r="K169" i="13"/>
  <c r="M169" i="13"/>
  <c r="M168" i="13" s="1"/>
  <c r="O169" i="13"/>
  <c r="O168" i="13" s="1"/>
  <c r="Q169" i="13"/>
  <c r="V169" i="13"/>
  <c r="G174" i="13"/>
  <c r="I174" i="13"/>
  <c r="K174" i="13"/>
  <c r="K168" i="13" s="1"/>
  <c r="M174" i="13"/>
  <c r="O174" i="13"/>
  <c r="Q174" i="13"/>
  <c r="V174" i="13"/>
  <c r="V168" i="13" s="1"/>
  <c r="K176" i="13"/>
  <c r="G177" i="13"/>
  <c r="I177" i="13"/>
  <c r="I176" i="13" s="1"/>
  <c r="K177" i="13"/>
  <c r="M177" i="13"/>
  <c r="O177" i="13"/>
  <c r="O176" i="13" s="1"/>
  <c r="Q177" i="13"/>
  <c r="Q176" i="13" s="1"/>
  <c r="V177" i="13"/>
  <c r="V176" i="13" s="1"/>
  <c r="G182" i="13"/>
  <c r="M182" i="13" s="1"/>
  <c r="M176" i="13" s="1"/>
  <c r="I182" i="13"/>
  <c r="K182" i="13"/>
  <c r="O182" i="13"/>
  <c r="Q182" i="13"/>
  <c r="V182" i="13"/>
  <c r="G184" i="13"/>
  <c r="I184" i="13"/>
  <c r="K184" i="13"/>
  <c r="M184" i="13"/>
  <c r="O184" i="13"/>
  <c r="Q184" i="13"/>
  <c r="V184" i="13"/>
  <c r="AE188" i="13"/>
  <c r="G44" i="12"/>
  <c r="BA42" i="12"/>
  <c r="BA34" i="12"/>
  <c r="BA32" i="12"/>
  <c r="BA30" i="12"/>
  <c r="BA28" i="12"/>
  <c r="BA26" i="12"/>
  <c r="BA24" i="12"/>
  <c r="BA21" i="12"/>
  <c r="BA20" i="12"/>
  <c r="BA19" i="12"/>
  <c r="BA16" i="12"/>
  <c r="BA15" i="12"/>
  <c r="BA12" i="12"/>
  <c r="BA10" i="12"/>
  <c r="G8" i="12"/>
  <c r="I8" i="12"/>
  <c r="G9" i="12"/>
  <c r="AF44" i="12" s="1"/>
  <c r="I9" i="12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O8" i="12" s="1"/>
  <c r="Q11" i="12"/>
  <c r="V11" i="12"/>
  <c r="G13" i="12"/>
  <c r="I13" i="12"/>
  <c r="K13" i="12"/>
  <c r="M13" i="12"/>
  <c r="O13" i="12"/>
  <c r="Q13" i="12"/>
  <c r="V13" i="12"/>
  <c r="G17" i="12"/>
  <c r="I17" i="12"/>
  <c r="K17" i="12"/>
  <c r="M17" i="12"/>
  <c r="O17" i="12"/>
  <c r="Q17" i="12"/>
  <c r="V17" i="12"/>
  <c r="K22" i="12"/>
  <c r="G23" i="12"/>
  <c r="G22" i="12" s="1"/>
  <c r="I23" i="12"/>
  <c r="K23" i="12"/>
  <c r="O23" i="12"/>
  <c r="O22" i="12" s="1"/>
  <c r="Q23" i="12"/>
  <c r="Q22" i="12" s="1"/>
  <c r="V23" i="12"/>
  <c r="V22" i="12" s="1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29" i="12"/>
  <c r="I29" i="12"/>
  <c r="K29" i="12"/>
  <c r="M29" i="12"/>
  <c r="O29" i="12"/>
  <c r="Q29" i="12"/>
  <c r="V29" i="12"/>
  <c r="G31" i="12"/>
  <c r="I31" i="12"/>
  <c r="K31" i="12"/>
  <c r="M31" i="12"/>
  <c r="O31" i="12"/>
  <c r="Q31" i="12"/>
  <c r="V31" i="12"/>
  <c r="G33" i="12"/>
  <c r="I33" i="12"/>
  <c r="K33" i="12"/>
  <c r="M33" i="12"/>
  <c r="O33" i="12"/>
  <c r="Q33" i="12"/>
  <c r="V33" i="12"/>
  <c r="G35" i="12"/>
  <c r="M35" i="12" s="1"/>
  <c r="I35" i="12"/>
  <c r="I22" i="12" s="1"/>
  <c r="K35" i="12"/>
  <c r="O35" i="12"/>
  <c r="Q35" i="12"/>
  <c r="V35" i="12"/>
  <c r="G37" i="12"/>
  <c r="M37" i="12" s="1"/>
  <c r="I37" i="12"/>
  <c r="K37" i="12"/>
  <c r="O37" i="12"/>
  <c r="Q37" i="12"/>
  <c r="V37" i="12"/>
  <c r="G39" i="12"/>
  <c r="I39" i="12"/>
  <c r="K39" i="12"/>
  <c r="M39" i="12"/>
  <c r="O39" i="12"/>
  <c r="Q39" i="12"/>
  <c r="V39" i="12"/>
  <c r="G41" i="12"/>
  <c r="I41" i="12"/>
  <c r="K41" i="12"/>
  <c r="M41" i="12"/>
  <c r="O41" i="12"/>
  <c r="Q41" i="12"/>
  <c r="V41" i="12"/>
  <c r="AE44" i="12"/>
  <c r="I20" i="1"/>
  <c r="I19" i="1"/>
  <c r="I18" i="1"/>
  <c r="I17" i="1"/>
  <c r="I16" i="1"/>
  <c r="I73" i="1"/>
  <c r="J71" i="1" s="1"/>
  <c r="F50" i="1"/>
  <c r="G23" i="1" s="1"/>
  <c r="H50" i="1"/>
  <c r="I47" i="1"/>
  <c r="I46" i="1"/>
  <c r="I44" i="1"/>
  <c r="I42" i="1"/>
  <c r="I41" i="1"/>
  <c r="J66" i="1" l="1"/>
  <c r="J63" i="1"/>
  <c r="J60" i="1"/>
  <c r="J69" i="1"/>
  <c r="J59" i="1"/>
  <c r="J65" i="1"/>
  <c r="J58" i="1"/>
  <c r="J70" i="1"/>
  <c r="J72" i="1"/>
  <c r="J61" i="1"/>
  <c r="J67" i="1"/>
  <c r="J62" i="1"/>
  <c r="J68" i="1"/>
  <c r="J57" i="1"/>
  <c r="J64" i="1"/>
  <c r="I45" i="1"/>
  <c r="A27" i="1"/>
  <c r="G28" i="1" s="1"/>
  <c r="G27" i="1" s="1"/>
  <c r="G29" i="1" s="1"/>
  <c r="I39" i="1"/>
  <c r="I50" i="1" s="1"/>
  <c r="J41" i="1" s="1"/>
  <c r="M65" i="18"/>
  <c r="M158" i="18"/>
  <c r="G8" i="18"/>
  <c r="G136" i="18"/>
  <c r="M9" i="18"/>
  <c r="M8" i="18" s="1"/>
  <c r="G132" i="18"/>
  <c r="G37" i="18"/>
  <c r="G158" i="18"/>
  <c r="M8" i="17"/>
  <c r="M120" i="17"/>
  <c r="M56" i="17"/>
  <c r="M42" i="17"/>
  <c r="G165" i="17"/>
  <c r="G176" i="17"/>
  <c r="G42" i="17"/>
  <c r="G156" i="17"/>
  <c r="G56" i="17"/>
  <c r="G8" i="17"/>
  <c r="G153" i="17"/>
  <c r="AF188" i="17"/>
  <c r="M65" i="16"/>
  <c r="M17" i="16"/>
  <c r="M8" i="16" s="1"/>
  <c r="G161" i="16"/>
  <c r="G139" i="16"/>
  <c r="G51" i="16"/>
  <c r="M129" i="16"/>
  <c r="M124" i="16" s="1"/>
  <c r="AF172" i="16"/>
  <c r="G65" i="16"/>
  <c r="M56" i="15"/>
  <c r="M156" i="15"/>
  <c r="M8" i="15"/>
  <c r="M120" i="15"/>
  <c r="M149" i="15"/>
  <c r="M148" i="15" s="1"/>
  <c r="M124" i="15"/>
  <c r="G165" i="15"/>
  <c r="G176" i="15"/>
  <c r="G42" i="15"/>
  <c r="G156" i="15"/>
  <c r="M137" i="15"/>
  <c r="M133" i="15" s="1"/>
  <c r="G153" i="15"/>
  <c r="AF188" i="15"/>
  <c r="M8" i="14"/>
  <c r="M145" i="14"/>
  <c r="M144" i="14" s="1"/>
  <c r="M66" i="14"/>
  <c r="M65" i="14" s="1"/>
  <c r="M17" i="14"/>
  <c r="G136" i="14"/>
  <c r="AF169" i="14"/>
  <c r="G51" i="14"/>
  <c r="G124" i="14"/>
  <c r="G148" i="14"/>
  <c r="M8" i="13"/>
  <c r="M56" i="13"/>
  <c r="G165" i="13"/>
  <c r="G176" i="13"/>
  <c r="G153" i="13"/>
  <c r="AF188" i="13"/>
  <c r="M9" i="12"/>
  <c r="M8" i="12" s="1"/>
  <c r="M23" i="12"/>
  <c r="M22" i="12" s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73" i="1" l="1"/>
  <c r="J48" i="1"/>
  <c r="J40" i="1"/>
  <c r="J44" i="1"/>
  <c r="A28" i="1"/>
  <c r="J47" i="1"/>
  <c r="J42" i="1"/>
  <c r="J39" i="1"/>
  <c r="J50" i="1" s="1"/>
  <c r="J46" i="1"/>
  <c r="J43" i="1"/>
  <c r="J49" i="1"/>
  <c r="J4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EE9BBF3A-24B4-47EF-BA35-36AF74AA038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91B791A-9116-4495-9C2A-255392D533D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FFB55977-09DC-4F45-9682-668710EE24F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0CC7E70-DE38-4586-9F88-6DC634FC68E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6350CB7C-32ED-452A-B969-E971EAF0A43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497EA54-1DB2-4E34-AF80-2FCCCDF94D8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26FB60F0-B727-49CB-97EA-38CBA11037A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1D71C2E-2846-417A-A29F-D45016A2610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C45142DA-D7D8-420C-A836-7744EE20F2C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4266750-70EF-49A3-913F-8B4725D4353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7047A802-AD59-43DB-9984-63DC7506015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D518F4B-2E27-4ACA-8ECC-A9388370D43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ABFF3075-FA0B-449C-B5E3-778D37EE369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16CF02B-A2CF-4E62-AF2F-D184E508BB9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<sst xmlns="http://schemas.openxmlformats.org/spreadsheetml/2006/main" count="4179" uniqueCount="666">
  <si>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</si>
  <si>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</si>
  <si>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</si>
  <si>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</si>
  <si>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</si>
  <si>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</si>
  <si>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</si>
  <si>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</si>
  <si>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</si>
  <si>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</si>
  <si>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</si>
  <si>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</si>
  <si>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</si>
  <si>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</si>
  <si>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</si>
  <si>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</si>
  <si>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</si>
  <si>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</si>
  <si>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</si>
  <si>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</si>
  <si>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</si>
  <si>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</si>
  <si>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</si>
  <si>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</si>
  <si>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</si>
  <si>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</si>
  <si>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</si>
  <si>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</si>
  <si>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</si>
  <si>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</si>
  <si>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</si>
  <si>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</si>
  <si>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</si>
  <si>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</si>
  <si>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</si>
  <si>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</si>
  <si>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</si>
  <si>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</si>
  <si>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</si>
  <si>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</si>
  <si>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</si>
  <si>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</si>
  <si>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</si>
  <si>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811</t>
  </si>
  <si>
    <t>Ulice Masarykova - Oprava povrchu, II. etapa</t>
  </si>
  <si>
    <t>Statutární město Brno</t>
  </si>
  <si>
    <t>Dominikánské náměstí 196/1</t>
  </si>
  <si>
    <t>Brno-město</t>
  </si>
  <si>
    <t>60200</t>
  </si>
  <si>
    <t>44992785</t>
  </si>
  <si>
    <t>CZ44992785</t>
  </si>
  <si>
    <t>Brněnské komunikace a.s.</t>
  </si>
  <si>
    <t>63900</t>
  </si>
  <si>
    <t>60733098</t>
  </si>
  <si>
    <t>CZ60733098</t>
  </si>
  <si>
    <t>Stavba</t>
  </si>
  <si>
    <t>Ostatní a vedlejší náklady</t>
  </si>
  <si>
    <t>00.01</t>
  </si>
  <si>
    <t>Vedlejší a ostatní náklady</t>
  </si>
  <si>
    <t>Stavební objekt</t>
  </si>
  <si>
    <t>101</t>
  </si>
  <si>
    <t>Oprava povrchu</t>
  </si>
  <si>
    <t>101.01</t>
  </si>
  <si>
    <t>Oprava povrchu - úsek 1</t>
  </si>
  <si>
    <t>101.02</t>
  </si>
  <si>
    <t>Oprava povrchu - úsek 1 (DPMB)</t>
  </si>
  <si>
    <t>101.03</t>
  </si>
  <si>
    <t>Oprava povrchu - úsek 2</t>
  </si>
  <si>
    <t>101.04</t>
  </si>
  <si>
    <t>Oprava povrchu - úsek 2 (DPMB)</t>
  </si>
  <si>
    <t>101.05</t>
  </si>
  <si>
    <t>Oprava povrchu - úsek 3</t>
  </si>
  <si>
    <t>101.06</t>
  </si>
  <si>
    <t>Oprava povrchu - úsek 3 (DPMB)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</si>
  <si>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</si>
  <si>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</si>
  <si>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</si>
  <si>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</si>
  <si>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</si>
  <si>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</si>
  <si>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</si>
  <si>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</si>
  <si>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4</t>
  </si>
  <si>
    <t>Vodorovné konstrukce</t>
  </si>
  <si>
    <t>5</t>
  </si>
  <si>
    <t>Komunikace</t>
  </si>
  <si>
    <t>59</t>
  </si>
  <si>
    <t>Dlažby a předlažby komunikací</t>
  </si>
  <si>
    <t>62</t>
  </si>
  <si>
    <t>Úpravy povrchů vnější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</si>
  <si>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</si>
  <si>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</si>
  <si>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</si>
  <si>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</si>
  <si>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</si>
  <si>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</si>
  <si>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</si>
  <si>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</si>
  <si>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97</t>
  </si>
  <si>
    <t>Přesuny suti a vybouraných hmot</t>
  </si>
  <si>
    <t>99</t>
  </si>
  <si>
    <t>Staveništní přesun hmot</t>
  </si>
  <si>
    <t>713</t>
  </si>
  <si>
    <t>Izolace tepelné</t>
  </si>
  <si>
    <t>D96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</si>
  <si>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</si>
  <si>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</si>
  <si>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</si>
  <si>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</si>
  <si>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</si>
  <si>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</si>
  <si>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</si>
  <si>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</si>
  <si>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</si>
  <si>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</si>
  <si>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</si>
  <si>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</si>
  <si>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</si>
  <si>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</si>
  <si>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</si>
  <si>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</si>
  <si>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</si>
  <si>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</si>
  <si>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</si>
  <si>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</si>
  <si>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</si>
  <si>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</si>
  <si>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</si>
  <si>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</si>
  <si>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</si>
  <si>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</si>
  <si>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</si>
  <si>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</si>
  <si>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</si>
  <si>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</si>
  <si>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</si>
  <si>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</si>
  <si>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</si>
  <si>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004111010R</t>
  </si>
  <si>
    <t xml:space="preserve">Průzkumné práce </t>
  </si>
  <si>
    <t>Soubor</t>
  </si>
  <si>
    <t>RTS 19/ II</t>
  </si>
  <si>
    <t>Indiv</t>
  </si>
  <si>
    <t>VRN</t>
  </si>
  <si>
    <t>POL99_8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</si>
  <si>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</si>
  <si>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POP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</si>
  <si>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</si>
  <si>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</si>
  <si>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</si>
  <si>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00511 R</t>
  </si>
  <si>
    <t xml:space="preserve">Geodetické práce </t>
  </si>
  <si>
    <t>Vyhotovení protokolu o vytyčení stavby se seznamem souřadnic vytyčených bodů a jejich polohopisnými (S-JTSK) a výškopisnými (Bpv) hodnotami.</t>
  </si>
  <si>
    <t>Náklady na provedení skutečného zaměření stavby v rozsahu nezbytném pro zápis změny do katastru nemovitostí včetně vyhotovení geometrického plánu.</t>
  </si>
  <si>
    <t>005121 R</t>
  </si>
  <si>
    <t>Zařízení staveniště</t>
  </si>
  <si>
    <t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</si>
  <si>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</si>
  <si>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Odstranění: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</si>
  <si>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</si>
  <si>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</si>
  <si>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</si>
  <si>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005211020R</t>
  </si>
  <si>
    <t>Ochrana stávajících inženýrských sítí na staveništ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</si>
  <si>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t>
  </si>
  <si>
    <t>005241010R</t>
  </si>
  <si>
    <t xml:space="preserve">Dokumentace skutečného provedení </t>
  </si>
  <si>
    <t>Náklady na zajištění autorského dozoru a vyhotovení dokumentace skutečného provedení stavby a její předání objednateli v požadované formě a požadovaném počtu.</t>
  </si>
  <si>
    <t>005261010R</t>
  </si>
  <si>
    <t>Pojištění dodavatele a pojištění díla</t>
  </si>
  <si>
    <t>Náklady spojené s povinným pojištěním dodavatele nebo stavebního díla či jeho části, pokud jej zadavatel požaduje v obchodních podmínkách.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</si>
  <si>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</si>
  <si>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</si>
  <si>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</si>
  <si>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00523  R</t>
  </si>
  <si>
    <t>Zkoušky a revize</t>
  </si>
  <si>
    <t>Náklady zhotovitele, související s prováděním zkoušek a revizí, jako např. kamerová zkouška napojení a průtočnosti nových dešťových vpustí, vyčištění tlakosacím vozem a zkoušky nad rámec KZP.</t>
  </si>
  <si>
    <t>00526b</t>
  </si>
  <si>
    <t>Finanční náklady</t>
  </si>
  <si>
    <t>Vlastní</t>
  </si>
  <si>
    <t>Náklady zhotovitele, které vznikají v souvislosti se zajištěním záchranného archeologického dohledu.</t>
  </si>
  <si>
    <t>00526c</t>
  </si>
  <si>
    <t>Náklady zhotovitele, které vznikají v souvislosti se zajištěním stavebně-geotechnického dohledu.</t>
  </si>
  <si>
    <t>00526d</t>
  </si>
  <si>
    <t>soubor</t>
  </si>
  <si>
    <t>Náklady zhotovitele, které vznikají v souvislosti se zajištěním pasportizace přilehlých objektů.</t>
  </si>
  <si>
    <t>00526e</t>
  </si>
  <si>
    <t>Náklady zhotovitele, které vznikají v souvislosti s případným zajištěním odborného dohledu nad prováděním kladení dlažby - řemeslná správnost.</t>
  </si>
  <si>
    <t>SUM</t>
  </si>
  <si>
    <t>Geodetické zaměření rohů stavby, stabilizace bodů a sestavení laviček.</t>
  </si>
  <si>
    <t>Veškeré náklady spojené s vybudováním, provozem a odstraněním zařízení staveniště.</t>
  </si>
  <si>
    <t>END</t>
  </si>
  <si>
    <t>Položkový soupis prací a dodávek</t>
  </si>
  <si>
    <t>113106111R00</t>
  </si>
  <si>
    <t>Rozebrání komunikací pro pěší s jakýmkoliv ložem a výplní spár_x000D_
 z mozaiky</t>
  </si>
  <si>
    <t>m2</t>
  </si>
  <si>
    <t>822-1</t>
  </si>
  <si>
    <t>Práce</t>
  </si>
  <si>
    <t>POL1_</t>
  </si>
  <si>
    <t>s přemístěním hmot na skládku na vzdálenost do 3 m nebo s naložením na dopravní prostředek</t>
  </si>
  <si>
    <t>SPI</t>
  </si>
  <si>
    <t>Potřebné množství rozebrané mazaiky se použije na znovuosazení, odvezena a uložena na meziskládku. Nezapočteno do odvozu a uložení na skládku.</t>
  </si>
  <si>
    <t>mozaika 6x6x4 : 82,30</t>
  </si>
  <si>
    <t>VV</t>
  </si>
  <si>
    <t>113106211R00</t>
  </si>
  <si>
    <t>Rozebrání vozovek a ploch s jakoukoliv výplní spár _x000D_
 v ploše jednotlivě do 200 m2, z velkých kostek, kladených do lože z kameniva těženého, škváry nebo strusky</t>
  </si>
  <si>
    <t>Potřebné množství rozebraných žulových desek se použije na znovuosazení, odvezena a uložena na meziskládku. Nezapočteno do odvozu a uložení na skládku.</t>
  </si>
  <si>
    <t>žul. desky 30x20/30/40x8 : 336,60+333,80</t>
  </si>
  <si>
    <t>žul. desky 16x16/25x8 : 48,10+49,40</t>
  </si>
  <si>
    <t>113109430R00</t>
  </si>
  <si>
    <t>Odstranění podkladů nebo krytů z betonu prostého, v ploše jednotlivě nad 50 m2, tloušťka vrstvy 300 mm</t>
  </si>
  <si>
    <t>Rozebrání velké žulové kostky uložené do betonového lože. Bourání žulové kostky včetně lože.</t>
  </si>
  <si>
    <t>Dlažební kostka tl. 16 cm, lože tl. 14 cm</t>
  </si>
  <si>
    <t>Potřebné množství rozebraných žulových kostek se použije na znovuosazení, odvezena a uložena na meziskládku. Nezapočteno do odvozu a uložení na skládku.</t>
  </si>
  <si>
    <t>odvod. žlab - žul. kostky 16x16x16 : 52,80+49,50</t>
  </si>
  <si>
    <t>122202201R00</t>
  </si>
  <si>
    <t>Odkopávky a prokopávky pro silnice v hornině 3 do 100 m3</t>
  </si>
  <si>
    <t>m3</t>
  </si>
  <si>
    <t>800-1</t>
  </si>
  <si>
    <t>s přemístěním výkopku v příčných profilech na vzdálenost do 15 m nebo s naložením na dopravní prostředek.</t>
  </si>
  <si>
    <t>drť pod stáv. dlažbou, tl. 4 cm : 767,90*0,04</t>
  </si>
  <si>
    <t>drť pod stáv. dlažbou, tl. 8 cm : 82,30*0,08</t>
  </si>
  <si>
    <t>122202209R00</t>
  </si>
  <si>
    <t>Odkopávky a prokopávky pro silnice v hornině 3 příplatek za lepivost horniny</t>
  </si>
  <si>
    <t>Odkaz na mn. položky pořadí 4 : 37,30000*0,2</t>
  </si>
  <si>
    <t>130901121RT3</t>
  </si>
  <si>
    <t>Bourání konstrukcí v hloubených vykopávkách z betonu, prostého, těžkou technikou</t>
  </si>
  <si>
    <t>s přemístěním suti na hromady na vzdálenost do 20 m nebo s uložením na dopravní prostředek,</t>
  </si>
  <si>
    <t>lože odvod. žlabu - betonový klín : ((97,54*0,16*0,14)/2)*2</t>
  </si>
  <si>
    <t>Začátek provozního součtu</t>
  </si>
  <si>
    <t xml:space="preserve">  dl. úseku*š. klínu*v. klínu : </t>
  </si>
  <si>
    <t>Konec provozního součtu</t>
  </si>
  <si>
    <t>162701101R00</t>
  </si>
  <si>
    <t>Vodorovné přemístění výkopku z horniny 1 až 4, na vzdálenost přes 5 000  do 6 000 m</t>
  </si>
  <si>
    <t>po suchu, bez naložení výkopku, avšak se složením bez rozhrnutí, zpáteční cesta vozidla.</t>
  </si>
  <si>
    <t>Odkaz na mn. položky pořadí 4 : 37,30000</t>
  </si>
  <si>
    <t>Odkaz na mn. položky pořadí 6 : 2,18490</t>
  </si>
  <si>
    <t>199000002R00</t>
  </si>
  <si>
    <t>Poplatky za skládku horniny 1- 4</t>
  </si>
  <si>
    <t>Odkaz na mn. položky pořadí 7 : 39,48490</t>
  </si>
  <si>
    <t>568211112R00</t>
  </si>
  <si>
    <t>Vyztužení podkladní vrstvy z geomříže, sklon povrchu do 1:5, role šířky do 7,5 m</t>
  </si>
  <si>
    <t>Zlepšení podloží v případě neúnosnosti podkladních vrstev. Provedení dle PD.</t>
  </si>
  <si>
    <t>Odkaz na mn. položky pořadí 10 : 971,55214*0,98039216</t>
  </si>
  <si>
    <t xml:space="preserve">  odečtení ztratného (2 %) : 100/102</t>
  </si>
  <si>
    <t>69310210R</t>
  </si>
  <si>
    <t>geomříž dvouosá; plošná hmotnost 200 g/m2; pevnost v tahu - podélně 20,0 kN/m; pevnost v tahu - příčně 20,0 kN/m; velikost oka 39 x 39 mm</t>
  </si>
  <si>
    <t>SPCM</t>
  </si>
  <si>
    <t>Specifikace</t>
  </si>
  <si>
    <t>POL3_</t>
  </si>
  <si>
    <t>Odkaz na mn. položky pořadí 24 : 870,20000*1,02</t>
  </si>
  <si>
    <t>Odkaz na mn. položky pořadí 25 : 82,30000*1,02</t>
  </si>
  <si>
    <t xml:space="preserve">  ztratné 2% : </t>
  </si>
  <si>
    <t>567211210R00</t>
  </si>
  <si>
    <t>Podklad z prostého betonu třídy II., tloušťky 100 mm</t>
  </si>
  <si>
    <t>Beton C 8/10. Včetně provedení odvodňovacího žebra. Žebra budou umístěny v nejnižším místě. Provedení dle PD.</t>
  </si>
  <si>
    <t>pod odvod. žlabem v tl. 10 cm - ztratné 10% : (52,80+49,50)*1,1</t>
  </si>
  <si>
    <t>527452921TT2</t>
  </si>
  <si>
    <t>Spárování dlažby do hl. 10 cm, spárovací maltou</t>
  </si>
  <si>
    <t>596215068T00</t>
  </si>
  <si>
    <t>Příplatek za namáčení dlažby do pačoku, do MC</t>
  </si>
  <si>
    <t>Nanesení na podkladní vrstvu a namáčení dlažebních prvků.</t>
  </si>
  <si>
    <t>Odkaz na mn. položky pořadí 24 : 870,20000*2</t>
  </si>
  <si>
    <t>Odkaz na mn. položky pořadí 25 : 82,30000*2</t>
  </si>
  <si>
    <t>58341005.AR</t>
  </si>
  <si>
    <t>kamenivo přírodní drcené frakce 4,0 až 8,0 mm; třída B</t>
  </si>
  <si>
    <t>t</t>
  </si>
  <si>
    <t>Pevnost kameniva nejméně 25 MPa!</t>
  </si>
  <si>
    <t>spotřeba 12 kg/m2/cm (rezerva 10 %)</t>
  </si>
  <si>
    <t>Lože: mozaika 6x6x4: tl.8 cm; žul. deska 30x20/30/40: tl. 4 cm; žul. deska 16x16/25: tl. 4 cm; žlab16x16: tl 4 cm</t>
  </si>
  <si>
    <t>mozaika 6x6x4 (12 kg/m2/cm) - ztratné 10% : (82,30*8*12/1000)*1,10</t>
  </si>
  <si>
    <t>žul. desky 30x20/30/40x8 (12 kg/m2/cm) - ztratné 10% : ((336,60+333,80)*4*12/1000)*1,10</t>
  </si>
  <si>
    <t>žul. desky 16x16/25x8 (12 kg/m2/cm) - ztratné 10% : ((48,10+49,40)*4*12/1000)*1,10</t>
  </si>
  <si>
    <t>odvod. žlab - žul. kostky 16x16x16 - ztratné 10% : ((52,80+49,50)*4*12/1000)*1,10</t>
  </si>
  <si>
    <t>58380056.AR</t>
  </si>
  <si>
    <t>mozaika dlažební řezaná; materiálová skupina I/2 (žula); 6/6/4 cm; šedobílá</t>
  </si>
  <si>
    <t>Doplnění dlažebních prvků - 7 % z celkové výměry. Dle PD.</t>
  </si>
  <si>
    <t>Odkaz na mn. položky pořadí 1 : 82,30000*0,07</t>
  </si>
  <si>
    <t xml:space="preserve">  7 % doplnění : </t>
  </si>
  <si>
    <t>58380155RT1</t>
  </si>
  <si>
    <t>Žulová kostka dlažební velká s řezaným a tryskaným povrchem; roz.30x20/30/40 cm, tl. 8 cm, hrany lámané</t>
  </si>
  <si>
    <t xml:space="preserve">m2    </t>
  </si>
  <si>
    <t>7 % doplnění : 670,40*0,07</t>
  </si>
  <si>
    <t>58380155RT2</t>
  </si>
  <si>
    <t>Žulová kostka dlažební velká s řezaným a tryskaným povrchem; roz.16x16/25 cm, tl. 8 cm, hrany lámané</t>
  </si>
  <si>
    <t>7 % doplnění : 97,50*0,07</t>
  </si>
  <si>
    <t>58380155RT3</t>
  </si>
  <si>
    <t>Žulová kostka dlažební velká s řezaným a tryskaným povrchem; roz.16x16 cm, tl. 16 cm, hrany lámané</t>
  </si>
  <si>
    <t>7 % doplnění : 102,30*0,07</t>
  </si>
  <si>
    <t>585500630T1</t>
  </si>
  <si>
    <t>Drenážní malta   typu Sopro TRB 421</t>
  </si>
  <si>
    <t>kg</t>
  </si>
  <si>
    <t>spotřeba 4 kg/m2/cm (rezerva 5 %)</t>
  </si>
  <si>
    <t>Lože: mozaika 6x6x4: tl. 8 cm; žul. deska 30x20/30/40x8: tl. 4 cm; žul. deska 16x16/25x8: tl. 4 cm; žlab16x16x16: tl. 4 cm</t>
  </si>
  <si>
    <t>mozaika 6x6x4 - ztratné 5% : 82,30*8*4*1,05</t>
  </si>
  <si>
    <t>žul. desky 30x20/30/40x8 - ztratné 5% : (336,60+333,80)*4*4*1,05</t>
  </si>
  <si>
    <t>žul. desky 16x16/25x8 - ztratné 5% : (48,10+49,40)*4*4*1,05</t>
  </si>
  <si>
    <t>odvod. žlab - žul. kostky 16x16x16 - ztratné 5% : (52,80+49,50)*4*4*1,05</t>
  </si>
  <si>
    <t>585500630T2</t>
  </si>
  <si>
    <t>Adhézní pačok   typu Sopro HSF 748</t>
  </si>
  <si>
    <t>spotřeba 2 kg/m2 (rezerva 10 %)</t>
  </si>
  <si>
    <t>mozaika 6x6x4 - ztratné 10% : 82,30*2*2*1,10</t>
  </si>
  <si>
    <t>žul. desky 30x20/30/40x8 - ztratné 10% : (336,60+333,80)*2*2*1,10</t>
  </si>
  <si>
    <t>žul. desky 16x16/25x8 - ztratné 10% : (48,10+49,40)*2*2*1,10</t>
  </si>
  <si>
    <t>odvod. žlab - žul. kostky 16x16x16 - ztratné 10% : (52,80+49,50)*2*2*1,10</t>
  </si>
  <si>
    <t>585500630T3</t>
  </si>
  <si>
    <t>Vysokopevnostní spárovací hmota   typu Sopro PFM HF 575</t>
  </si>
  <si>
    <t>spárování min. do 50% tl. dlažby; spotřeba dle typu dlažby (rezerva 5 %)</t>
  </si>
  <si>
    <t>mozaika 6x6x4: 3,17 kg/m2/cm/cm; žul. deska 30x20/30/40x8: 1,27 kg/m2/cm/cm; žul. deska 16x16/25x8: 2,38 kg/m2/cm/cm; žlab16x16x16: 2,38 kg/m2/cm/cm</t>
  </si>
  <si>
    <t>mozaika 6x6x4 - ztratné 5% : (3,17*2*82,30)*1,05</t>
  </si>
  <si>
    <t>žul. desky 30x20/30/40x8 - ztratné 5% : (1,27*4*(336,60+333,80))*1,05</t>
  </si>
  <si>
    <t>žul. desky 16x16/25x8 - ztratné 5% : (2,38*4*(48,10+49,40))*1,05</t>
  </si>
  <si>
    <t>odvod. žlab - žul. kostky 16x16x16 - ztratné 5% : (2,38*8*(52,80+49,50))*1,05</t>
  </si>
  <si>
    <t>585500630T4</t>
  </si>
  <si>
    <t>Trvale pružný spárovací tmel - dilatace   typu Sopro PUD 682</t>
  </si>
  <si>
    <t>spotřeba 0,84 kg/6 m (spára 10x10 mm) (rezerva 5 %)</t>
  </si>
  <si>
    <t>vč. penetrace (typu Sopro PPU 683)</t>
  </si>
  <si>
    <t>dl. spáry 170,0 m, rozměr 15x20 mm : (3*(170,0/6))*1,05</t>
  </si>
  <si>
    <t>585500630T8</t>
  </si>
  <si>
    <t>Vyhlazovací prostředek pro vyhlazení spár   typu Sopro GM 026</t>
  </si>
  <si>
    <t xml:space="preserve">l     </t>
  </si>
  <si>
    <t>spotřeba 20 ml/m/(spára cca š. 10 mm) (rezerva 10 %)</t>
  </si>
  <si>
    <t>spára délky 170,0 m, š. 20 mm : (170,0*2*0,02)*1,10</t>
  </si>
  <si>
    <t>591141111T00</t>
  </si>
  <si>
    <t>Kladení dlažby velké kostky, lože z drenážní malty</t>
  </si>
  <si>
    <t>Odkaz na mn. položky pořadí 2 : 767,90000</t>
  </si>
  <si>
    <t>Odkaz na mn. položky pořadí 3 : 102,30000</t>
  </si>
  <si>
    <t>596141111T00</t>
  </si>
  <si>
    <t>Kladení dlažby mozaika 1barva, lože z drenážní malty</t>
  </si>
  <si>
    <t>Odkaz na mn. položky pořadí 1 : 82,30000</t>
  </si>
  <si>
    <t>596215069T00</t>
  </si>
  <si>
    <t>Příplatek za více tvarů dlažby tl. 10 cm, do MC</t>
  </si>
  <si>
    <t>Odkaz na mn. položky pořadí 24 : 870,20000</t>
  </si>
  <si>
    <t>Odkaz na mn. položky pořadí 25 : 82,30000</t>
  </si>
  <si>
    <t>622490000R0P</t>
  </si>
  <si>
    <t>Ev. oprava vnější omítky nebo zapravení zídky</t>
  </si>
  <si>
    <t>Zapravení přilehlých omítek, zídek - 30 %. Provedení dle PD.</t>
  </si>
  <si>
    <t>délka*výška*30 % (odhad) : (97,54*2)*0,5*0,3</t>
  </si>
  <si>
    <t>899231111R00</t>
  </si>
  <si>
    <t>Výšková úprava uličního vstupu nebo vpustě do 20 cm zvýšením mříže</t>
  </si>
  <si>
    <t>kus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</si>
  <si>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</si>
  <si>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I snížení.</t>
  </si>
  <si>
    <t>899332111R00</t>
  </si>
  <si>
    <t>Výšková úprava uličního vstupu nebo vpustě do 20 cm snížením poklopu</t>
  </si>
  <si>
    <t>899431111R00</t>
  </si>
  <si>
    <t>Výšková úprava uličního vstupu nebo vpustě do 20 cm zvýšením krytu šoupěte</t>
  </si>
  <si>
    <t>911317115T00</t>
  </si>
  <si>
    <t>Řezání dilatační spáry hl. 0-150 mm po 6-8 m</t>
  </si>
  <si>
    <t>m</t>
  </si>
  <si>
    <t>10,0 m, 17x : 10,0*17</t>
  </si>
  <si>
    <t>919722211T00</t>
  </si>
  <si>
    <t>Zalití dilatační spáry trvale pružným spárovacím tmelem</t>
  </si>
  <si>
    <t>Odkaz na mn. položky pořadí 31 : 170,00000</t>
  </si>
  <si>
    <t>938909111T00</t>
  </si>
  <si>
    <t>Odstranění nánosu z povrchu podkladu (KAPS)</t>
  </si>
  <si>
    <t>966124112T01</t>
  </si>
  <si>
    <t>Dmtž+Mtž stávajícího odpadkového koše vč. zemních prací</t>
  </si>
  <si>
    <t>Odpadkový koš odvezen a uložen na meziskládku a dovezen zpět na místo upotřebení. Nezapočteno do odvozu a uložení na skládku.</t>
  </si>
  <si>
    <t>979071111R00</t>
  </si>
  <si>
    <t xml:space="preserve">Očištění vybouraných dlažebních kostek velkých,  s původním vyplněním spár kamenivem těženým  </t>
  </si>
  <si>
    <t>od spojovacího materiálu, s uložením očištěných kostek na skládku, s odklizením odpadových hmot na hromady a s odklizením vybouraných kostek na vzdálenost do 3 m</t>
  </si>
  <si>
    <t>979071131R00</t>
  </si>
  <si>
    <t xml:space="preserve">Očištění vybouraných dlažebních kostek mozaikových,  s původním vyplněním spár kamenivem těženým nebo vápennou maltou  </t>
  </si>
  <si>
    <t>979071112R00T</t>
  </si>
  <si>
    <t>Očištění vybour. kostek velkých v betonu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</si>
  <si>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</si>
  <si>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</si>
  <si>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</si>
  <si>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</si>
  <si>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</si>
  <si>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>713131130R00</t>
  </si>
  <si>
    <t>Montáž tepelné izolace stěn vložením do nosné rámové konstrukce</t>
  </si>
  <si>
    <t>800-713</t>
  </si>
  <si>
    <t>Odkaz na mn. položky pořadí 40 : 214,58997*0,109091</t>
  </si>
  <si>
    <t xml:space="preserve">  šířka 12 cm*odečtení ztratného (10 %) : 0,12*0,90909090</t>
  </si>
  <si>
    <t>28375329R</t>
  </si>
  <si>
    <t>páska dilatační extrudovaný PE; š = 120 mm; tl. 5 mm; l = 50 000 mm</t>
  </si>
  <si>
    <t>10 % rezerva : 97,54*2*1,10</t>
  </si>
  <si>
    <t>979082213R00</t>
  </si>
  <si>
    <t>Vodorovná doprava suti po suchu u do 1 km</t>
  </si>
  <si>
    <t>403,582</t>
  </si>
  <si>
    <t>dlažba - znovuosazení : -9,711-320,214-73,656</t>
  </si>
  <si>
    <t>beton. lože (14 cm) - kostka : (73,656/30*14)</t>
  </si>
  <si>
    <t>zůstatek dlažby (doplnění 7 %) : 9,711*0,07+320,214*0,07+(73,656/30*16)*0,07</t>
  </si>
  <si>
    <t>979082219R00</t>
  </si>
  <si>
    <t>Vodorovná doprava suti po suchu příplatek k ceně za každý další i započatý 1 km přes 1 km</t>
  </si>
  <si>
    <t>celkem 6 km : 5*60,218</t>
  </si>
  <si>
    <t>979990101T00</t>
  </si>
  <si>
    <t>Poplatek za skládku suti</t>
  </si>
  <si>
    <t>Uložení na skládce vytěženého materiálu BKOM a.s. předepsaným způsobem nebo uložení a poplatek na nejbližší řízené skládce.</t>
  </si>
  <si>
    <t>Odkaz na mn. položky pořadí 41 : 60,21837</t>
  </si>
  <si>
    <t>JKSO:</t>
  </si>
  <si>
    <t>822.29</t>
  </si>
  <si>
    <t>komunikace pozemní ostatní</t>
  </si>
  <si>
    <t>JKSO</t>
  </si>
  <si>
    <t xml:space="preserve"> m2</t>
  </si>
  <si>
    <t>kryt (materiál konstrukce krytu) dlážděný</t>
  </si>
  <si>
    <t>JKSOChar</t>
  </si>
  <si>
    <t>rekonstrukce a modernizace objektu s opravou</t>
  </si>
  <si>
    <t>JKSOAkce</t>
  </si>
  <si>
    <t>mozaika 6x6x4 : 0,40</t>
  </si>
  <si>
    <t>žul. desky 16x16/25x8 : 390,16+107,29</t>
  </si>
  <si>
    <t>drť pod stáv. dlažbou, tl. 4 cm : 497,45*0,04</t>
  </si>
  <si>
    <t>drť pod stáv. dlažbou, tl. 8 cm : 0,40*0,08</t>
  </si>
  <si>
    <t>Odkaz na mn. položky pořadí 3 : 19,93000*0,2</t>
  </si>
  <si>
    <t>nadbetonávka mezi odvod. žlabem a kolejnicemi (odhad 12 cm) : (107,29/2)*0,12</t>
  </si>
  <si>
    <t>nadbetonávka mezi kolejnicemi (odhad 8 cm) : (390,16+0,40)*0,08</t>
  </si>
  <si>
    <t xml:space="preserve">  pl./2*v. : </t>
  </si>
  <si>
    <t>Odkaz na mn. položky pořadí 3 : 19,93000</t>
  </si>
  <si>
    <t>Odkaz na mn. položky pořadí 5 : 37,68220</t>
  </si>
  <si>
    <t>Odkaz na mn. položky pořadí 6 : 57,61220</t>
  </si>
  <si>
    <t>Odkaz na mn. položky pořadí 9 : 507,80812*0,98039216</t>
  </si>
  <si>
    <t>Odkaz na mn. položky pořadí 25 : 497,45000*1,02</t>
  </si>
  <si>
    <t>Odkaz na mn. položky pořadí 26 : 0,40000*1,02</t>
  </si>
  <si>
    <t>451971112R00</t>
  </si>
  <si>
    <t>Položení podkladní vrstvy z geotextilie položení vrstvy geotextilie, uchycení v terénu sponami z betonářské oceli</t>
  </si>
  <si>
    <t>831-2</t>
  </si>
  <si>
    <t>v rovině nebo ve svahu, s přesahem jednotlivých pásů 150 mm, s uchycením v terénu sponami z betonářské oceli</t>
  </si>
  <si>
    <t>S dodáním spon.</t>
  </si>
  <si>
    <t>Odkaz na mn. položky pořadí 11 : 238,86413*0,98039216</t>
  </si>
  <si>
    <t>67352001R</t>
  </si>
  <si>
    <t>geotextilie PET; funkce drenážní, separační, ochranná, filtrační; plošná hmotnost 150 g/m2</t>
  </si>
  <si>
    <t>Ochrana upevňovadel před nadbetonávkou a drenážní maltou. Uvažovaná rozteč upevňovadel po 60 cm. Provedení dle PD.</t>
  </si>
  <si>
    <t>odhad (0,6 m*0,3 m/1 ks) - ztratné 2 % : 1301*0,6*0,3*1,02</t>
  </si>
  <si>
    <t xml:space="preserve">  úsek dl. 97,54 m : 97,54/0,6*8</t>
  </si>
  <si>
    <t>567211208R00</t>
  </si>
  <si>
    <t>Podklad z prostého betonu třídy II., tloušťky 80 mm</t>
  </si>
  <si>
    <t>Beton C 8/10.</t>
  </si>
  <si>
    <t>nadbetonávka mezi kolejnicemi v tl. 8 cm - ztratné 10% : (390,16+0,40)*1,1</t>
  </si>
  <si>
    <t>nadbetonávka mezi odvod. žlabem a kolejnicemi v tl. 10 cm - ztratné 10% : (107,29/2)*1,1</t>
  </si>
  <si>
    <t>Odkaz na mn. položky pořadí 25 : 497,45000*2</t>
  </si>
  <si>
    <t>Odkaz na mn. položky pořadí 26 : 0,40000*2</t>
  </si>
  <si>
    <t>Lože: mozaika 6x6x4: tl.8 cm; žul. deska 16x16/25: tl. 4 a 12 cm</t>
  </si>
  <si>
    <t>mozaika 6x6x4 (12 kg/m2/cm) - ztratné 10% : (0,40*8*12/1000)*1,10</t>
  </si>
  <si>
    <t>žul. desky 16x16/25x8 (12 kg/m2/cm) - ztratné 10% : ((390,16)*4*12/1000)*1,10</t>
  </si>
  <si>
    <t>žul. desky 16x16/25x8 (12 kg/m2/cm) - ztratné 10% : ((107,29)*12*12/1000)*1,10</t>
  </si>
  <si>
    <t>Odkaz na mn. položky pořadí 1 : 0,40000*0,07</t>
  </si>
  <si>
    <t>Odkaz na mn. položky pořadí 2 : 497,45000*0,07</t>
  </si>
  <si>
    <t>Lože: mozaika 6x6x4: tl. 8 cm; žul. deska 16x16/25: tl. 4 a 12 cm</t>
  </si>
  <si>
    <t>mozaika 6x6x4 - ztratné 5% : 0,40*8*4*1,05</t>
  </si>
  <si>
    <t>žul. desky 16x16/25x8 - ztratné 5% : (390,16)*4*4*1,05</t>
  </si>
  <si>
    <t>žul. desky 16x16/25x8 - ztratné 5% : (107,29)*12*4*1,05</t>
  </si>
  <si>
    <t>mozaika 6x6x4 - ztratné 10% : 0,40*2*2*1,10</t>
  </si>
  <si>
    <t>žul. desky 16x16/25x8 - ztratné 10% : (390,16+107,29)*2*2*1,10</t>
  </si>
  <si>
    <t>mozaika 6x6x4: 3,17 kg/m2/cm/cm; žul. deska 16x16/25x8: 2,38 kg/m2/cm/cm</t>
  </si>
  <si>
    <t>mozaika 6x6x4 - ztratné 5% : (3,17*2*0,40)*1,05</t>
  </si>
  <si>
    <t>žul. desky 16x16/25x8 - ztratné 5% : (2,38*4*(390,16+107,29))*1,05</t>
  </si>
  <si>
    <t>dl. spáry 85,0 m, rozměr 15x20 mm : (3*(85,0/6))*1,05</t>
  </si>
  <si>
    <t>585500630T6</t>
  </si>
  <si>
    <t>Samolepící pásy   typu Sopro ERS 961</t>
  </si>
  <si>
    <t xml:space="preserve">m     </t>
  </si>
  <si>
    <t>Pásy na každou stranu koleje. Podklad čistý a bez prachu. Rezerva 5 %.</t>
  </si>
  <si>
    <t>dl. koleje cca 97,54 m : 97,54*8*1,05</t>
  </si>
  <si>
    <t>spára délky 85,0 m, š. 20 mm : (85,0*2*0,02)*1,10</t>
  </si>
  <si>
    <t>Odkaz na mn. položky pořadí 2 : 497,45000</t>
  </si>
  <si>
    <t>Odkaz na mn. položky pořadí 1 : 0,40000</t>
  </si>
  <si>
    <t>Odkaz na mn. položky pořadí 25 : 497,45000</t>
  </si>
  <si>
    <t>Odkaz na mn. položky pořadí 26 : 0,40000</t>
  </si>
  <si>
    <t>5,0 m, 17x : 5,0*17</t>
  </si>
  <si>
    <t>Odkaz na mn. položky pořadí 29 : 85,00000</t>
  </si>
  <si>
    <t>585500630T5</t>
  </si>
  <si>
    <t>Pružná dilatace u kolejí   Sopro TDS 823</t>
  </si>
  <si>
    <t>spotřeba 1 kg/m/2,5x2,5 cm (rezerva 5 %)</t>
  </si>
  <si>
    <t>ztratné 5% : (8*97,54*1)*1,05</t>
  </si>
  <si>
    <t>207,484</t>
  </si>
  <si>
    <t>dlažba - znovuosazení : -0,047-207,437</t>
  </si>
  <si>
    <t>zůstatek dlažby (doplnění 7 %) : 0,047*0,07+207,437*0,07</t>
  </si>
  <si>
    <t>celkem 6 km : 5*14,524</t>
  </si>
  <si>
    <t>Odkaz na mn. položky pořadí 36 : 14,52388</t>
  </si>
  <si>
    <t>mozaika 6x6x4 : 92,00</t>
  </si>
  <si>
    <t>žul. desky 30x20/30/40x8 : 351,20+319,60</t>
  </si>
  <si>
    <t>žul. desky 16x16/25x8 : 66,30+47,90</t>
  </si>
  <si>
    <t>odvod. žlab - žul. kostky 16x16x16 : 49,70+54,10</t>
  </si>
  <si>
    <t>drť pod stáv. dlažbou, tl. 4 cm : 785,00*0,04</t>
  </si>
  <si>
    <t>drť pod stáv. dlažbou, tl. 8 cm : 92,00*0,08</t>
  </si>
  <si>
    <t>Odkaz na mn. položky pořadí 4 : 38,76000*0,2</t>
  </si>
  <si>
    <t>lože odvod. žlabu - betonový klín : ((92,76*0,16*0,14)/2)*2</t>
  </si>
  <si>
    <t>Odkaz na mn. položky pořadí 4 : 38,76000</t>
  </si>
  <si>
    <t>Odkaz na mn. položky pořadí 6 : 2,07782</t>
  </si>
  <si>
    <t>Odkaz na mn. položky pořadí 7 : 40,83782</t>
  </si>
  <si>
    <t>Odkaz na mn. položky pořadí 10 : 1000,41820*0,98039216</t>
  </si>
  <si>
    <t>Odkaz na mn. položky pořadí 24 : 888,80000*1,02</t>
  </si>
  <si>
    <t>Odkaz na mn. položky pořadí 25 : 92,00000*1,02</t>
  </si>
  <si>
    <t>pod odvod. žlabem v tl. 10 cm - ztratné 10% : (49,70+54,10)*1,1</t>
  </si>
  <si>
    <t>Odkaz na mn. položky pořadí 24 : 888,80000*2</t>
  </si>
  <si>
    <t>Odkaz na mn. položky pořadí 25 : 92,00000*2</t>
  </si>
  <si>
    <t>mozaika 6x6x4 (12 kg/m2/cm) - ztratné 10% : (92,00*8*12/1000)*1,10</t>
  </si>
  <si>
    <t>žul. desky 30x20/30/40x8 (12 kg/m2/cm) - ztratné 10% : ((351,20+319,60)*4*12/1000)*1,10</t>
  </si>
  <si>
    <t>žul. desky 16x16/25x8 (12 kg/m2/cm) - ztratné 10% : ((66,30+47,90)*4*12/1000)*1,10</t>
  </si>
  <si>
    <t>odvod. žlab - žul. kostky 16x16x16 - ztratné 10% : ((49,70+54,10)*4*12/1000)*1,10</t>
  </si>
  <si>
    <t>Odkaz na mn. položky pořadí 1 : 92,00000*0,07</t>
  </si>
  <si>
    <t>7 % doplnění : 670,80*0,07</t>
  </si>
  <si>
    <t>7 % doplnění : 114,20*0,07</t>
  </si>
  <si>
    <t>7 % doplnění : 103,80*0,07</t>
  </si>
  <si>
    <t>mozaika 6x6x4 - ztratné 5% : 92,00*8*4*1,05</t>
  </si>
  <si>
    <t>žul. desky 30x20/30/40x8 - ztratné 5% : (351,20+319,60)*4*4*1,05</t>
  </si>
  <si>
    <t>žul. desky 16x16/25x8 - ztratné 5% : (66,30+47,90)*4*4*1,05</t>
  </si>
  <si>
    <t>odvod. žlab - žul. kostky 16x16x16 - ztratné 5% : (49,70+54,10)*4*4*1,05</t>
  </si>
  <si>
    <t>mozaika 6x6x4 - ztratné 10% : 92,00*2*2*1,10</t>
  </si>
  <si>
    <t>žul. desky 30x20/30/40x8 - ztratné 10% : (351,20+319,60)*2*2*1,10</t>
  </si>
  <si>
    <t>žul. desky 16x16/25x8 - ztratné 10% : (66,30+47,90)*2*2*1,10</t>
  </si>
  <si>
    <t>odvod. žlab - žul. kostky 16x16x16 - ztratné 10% : (49,70+54,10)*2*2*1,10</t>
  </si>
  <si>
    <t>mozaika 6x6x4 - ztratné 5% : (3,17*2*92,00)*1,05</t>
  </si>
  <si>
    <t>žul. desky 30x20/30/40x8 - ztratné 5% : (1,27*4*(351,20+319,60))*1,05</t>
  </si>
  <si>
    <t>žul. desky 16x16/25x8 - ztratné 5% : (2,38*4*(66,30+47,90))*1,05</t>
  </si>
  <si>
    <t>odvod. žlab - žul. kostky 16x16x16 - ztratné 5% : (2,38*8*(49,70+54,10))*1,05</t>
  </si>
  <si>
    <t>dl. spáry 160,0 m, rozměr 15x20 mm : (3*(160,0/6))*1,05</t>
  </si>
  <si>
    <t>spára délky 160,0 m, š. 20 mm : (160,0*2*0,02)*1,10</t>
  </si>
  <si>
    <t>Odkaz na mn. položky pořadí 2 : 785,00000</t>
  </si>
  <si>
    <t>Odkaz na mn. položky pořadí 3 : 103,80000</t>
  </si>
  <si>
    <t>Odkaz na mn. položky pořadí 1 : 92,00000</t>
  </si>
  <si>
    <t>Odkaz na mn. položky pořadí 24 : 888,80000</t>
  </si>
  <si>
    <t>Odkaz na mn. položky pořadí 25 : 92,00000</t>
  </si>
  <si>
    <t>délka*výška*30 % (odhad) : (92,76*2)*0,5*0,3</t>
  </si>
  <si>
    <t>10,0 m, 16x : 10,0*16</t>
  </si>
  <si>
    <t>Odkaz na mn. položky pořadí 31 : 160,00000</t>
  </si>
  <si>
    <t>Odkaz na mn. položky pořadí 40 : 204,07388*0,109091</t>
  </si>
  <si>
    <t>10 % rezerva : 92,76*2*1,10</t>
  </si>
  <si>
    <t>412,937</t>
  </si>
  <si>
    <t>dlažba - znovuosazení : -10,856-327,345-74,736</t>
  </si>
  <si>
    <t>beton. lože (14 cm) - kostka : (74,736/30*14)</t>
  </si>
  <si>
    <t>zůstatek dlažby (doplnění 7 %) : 10,856*0,07+327,345*0,07+(74,736/30*16)*0,07</t>
  </si>
  <si>
    <t>celkem 6 km : 5*61,341</t>
  </si>
  <si>
    <t>Odkaz na mn. položky pořadí 41 : 61,34101</t>
  </si>
  <si>
    <t>mozaika 6x6x4 : 2,50</t>
  </si>
  <si>
    <t>žul. desky 16x16/25x8 : 371,04+102,04</t>
  </si>
  <si>
    <t>drť pod stáv. dlažbou, tl. 4 cm : 473,08*0,04</t>
  </si>
  <si>
    <t>drť pod stáv. dlažbou, tl. 8 cm : 2,50*0,08</t>
  </si>
  <si>
    <t>Odkaz na mn. položky pořadí 3 : 19,12320*0,2</t>
  </si>
  <si>
    <t>nadbetonávka mezi odvod. žlabem a kolejnicemi (odhad 12 cm) : (102,04/2)*0,12</t>
  </si>
  <si>
    <t>nadbetonávka mezi kolejnicemi (odhad 8 cm) : (371,04+2,5)*0,08</t>
  </si>
  <si>
    <t>Odkaz na mn. položky pořadí 3 : 19,12320</t>
  </si>
  <si>
    <t>Odkaz na mn. položky pořadí 5 : 36,00560</t>
  </si>
  <si>
    <t>Odkaz na mn. položky pořadí 6 : 55,12880</t>
  </si>
  <si>
    <t>Odkaz na mn. položky pořadí 9 : 485,09267*0,98039216</t>
  </si>
  <si>
    <t>Odkaz na mn. položky pořadí 25 : 473,08000*1,02</t>
  </si>
  <si>
    <t>Odkaz na mn. položky pořadí 26 : 2,50000*1,02</t>
  </si>
  <si>
    <t>Odkaz na mn. položky pořadí 11 : 227,11370*0,98039216</t>
  </si>
  <si>
    <t>odhad (0,6 m*0,3 m/1 ks) - ztratné 2 % : 1237*0,6*0,3*1,02</t>
  </si>
  <si>
    <t xml:space="preserve">  úsek dl. 92,76 m : 92,76/0,6*8</t>
  </si>
  <si>
    <t>nadbetonávka mezi kolejnicemi v tl. 8 cm - ztratné 10% : (371,04+2,50)*1,1</t>
  </si>
  <si>
    <t>nadbetonávka mezi odvod. žlabem a kolejnicemi v tl. 10 cm - ztratné 10% : (102,04/2)*1,1</t>
  </si>
  <si>
    <t>Odkaz na mn. položky pořadí 25 : 473,08000*2</t>
  </si>
  <si>
    <t>Odkaz na mn. položky pořadí 26 : 2,50000*2</t>
  </si>
  <si>
    <t>mozaika 6x6x4 (12 kg/m2/cm) - ztratné 10% : (2,50*8*12/1000)*1,10</t>
  </si>
  <si>
    <t>žul. desky 16x16/25x8 (12 kg/m2/cm) - ztratné 10% : ((371,04)*4*12/1000)*1,10</t>
  </si>
  <si>
    <t>žul. desky 16x16/25x8 (12 kg/m2/cm) - ztratné 10% : ((102,04)*12*12/1000)*1,10</t>
  </si>
  <si>
    <t>Odkaz na mn. položky pořadí 1 : 2,50000*0,07</t>
  </si>
  <si>
    <t>Odkaz na mn. položky pořadí 2 : 473,08000*0,07</t>
  </si>
  <si>
    <t>mozaika 6x6x4 - ztratné 5% : 2,50*8*4*1,05</t>
  </si>
  <si>
    <t>žul. desky 16x16/25x8 - ztratné 5% : (371,04)*4*4*1,05</t>
  </si>
  <si>
    <t>žul. desky 16x16/25x8 - ztratné 5% : (102,04)*12*4*1,05</t>
  </si>
  <si>
    <t>mozaika 6x6x4 - ztratné 10% : 2,50*2*2*1,10</t>
  </si>
  <si>
    <t>žul. desky 16x16/25x8 - ztratné 10% : (371,04+102,04)*2*2*1,10</t>
  </si>
  <si>
    <t>mozaika 6x6x4 - ztratné 5% : (3,17*2*2,50)*1,05</t>
  </si>
  <si>
    <t>žul. desky 16x16/25x8 - ztratné 5% : (2,38*4*(371,04+102,04))*1,05</t>
  </si>
  <si>
    <t>dl. spáry 80,0 m, rozměr 15x20 mm : (3*(80,0/6))*1,05</t>
  </si>
  <si>
    <t>dl. koleje cca 92,76 m : 92,76*8*1,05</t>
  </si>
  <si>
    <t>spára délky 80,0 m, š. 20 mm : (80,0*2*0,02)*1,10</t>
  </si>
  <si>
    <t>Odkaz na mn. položky pořadí 2 : 473,08000</t>
  </si>
  <si>
    <t>Odkaz na mn. položky pořadí 1 : 2,50000</t>
  </si>
  <si>
    <t>Odkaz na mn. položky pořadí 25 : 473,08000</t>
  </si>
  <si>
    <t>Odkaz na mn. položky pořadí 26 : 2,50000</t>
  </si>
  <si>
    <t>5,0 m, 16x : 5,0*16</t>
  </si>
  <si>
    <t>Odkaz na mn. položky pořadí 30 : 80,00000</t>
  </si>
  <si>
    <t>ztratné 5% : (8*92,76*1)*1,05</t>
  </si>
  <si>
    <t>197,569</t>
  </si>
  <si>
    <t>dlažba - znovuosazení : -0,295-197,274</t>
  </si>
  <si>
    <t>zůstatek dlažby (doplnění 7 %) : 0,295*0,07+197,274*0,07</t>
  </si>
  <si>
    <t>celkem 6 km : 5*13,830</t>
  </si>
  <si>
    <t>Odkaz na mn. položky pořadí 37 : 13,82983</t>
  </si>
  <si>
    <t>mozaika 6x6x4 : 93,40</t>
  </si>
  <si>
    <t>žul. desky 30x20/30/40x8 : 304,80+369,50</t>
  </si>
  <si>
    <t>žul. desky 16x16/25x8 : 44,70+49,40</t>
  </si>
  <si>
    <t>odvod. žlab - žul. kostky 16x16x16 : 55,30+53,10</t>
  </si>
  <si>
    <t>drť pod stáv. dlažbou, tl. 4 cm : 768,40*0,04</t>
  </si>
  <si>
    <t>drť pod stáv. dlažbou, tl. 8 cm : 93,40*0,08</t>
  </si>
  <si>
    <t>Odkaz na mn. položky pořadí 4 : 38,20800*0,2</t>
  </si>
  <si>
    <t>lože odvod. žlabu - betonový klín : ((96,11*0,16*0,14)/2)*2</t>
  </si>
  <si>
    <t>Odkaz na mn. položky pořadí 4 : 38,20800</t>
  </si>
  <si>
    <t>Odkaz na mn. položky pořadí 6 : 2,15286</t>
  </si>
  <si>
    <t>Odkaz na mn. položky pořadí 7 : 40,36086</t>
  </si>
  <si>
    <t>Odkaz na mn. položky pořadí 10 : 989,60618*0,98039216</t>
  </si>
  <si>
    <t>Odkaz na mn. položky pořadí 24 : 876,80000*1,02</t>
  </si>
  <si>
    <t>Odkaz na mn. položky pořadí 25 : 93,40000*1,02</t>
  </si>
  <si>
    <t>pod odvod. žlabem v tl. 10 cm - ztratné 10% : (55,30+53,10)*1,1</t>
  </si>
  <si>
    <t>Odkaz na mn. položky pořadí 24 : 876,80000*2</t>
  </si>
  <si>
    <t>Odkaz na mn. položky pořadí 25 : 93,40000*2</t>
  </si>
  <si>
    <t>mozaika 6x6x4 (12 kg/m2/cm) - ztratné 10% : (93,40*8*12/1000)*1,10</t>
  </si>
  <si>
    <t>žul. desky 30x20/30/40x8 (12 kg/m2/cm) - ztratné 10% : ((304,80+369,50)*4*12/1000)*1,10</t>
  </si>
  <si>
    <t>žul. desky 16x16/25x8 (12 kg/m2/cm) - ztratné 10% : ((44,70+49,40)*4*12/1000)*1,10</t>
  </si>
  <si>
    <t>odvod. žlab - žul. kostky 16x16x16 - ztratné 10% : ((55,30+53,10)*4*12/1000)*1,10</t>
  </si>
  <si>
    <t>Odkaz na mn. položky pořadí 1 : 93,40000*0,07</t>
  </si>
  <si>
    <t>7 % doplnění : 674,30*0,07</t>
  </si>
  <si>
    <t>7 % doplnění : 94,10*0,07</t>
  </si>
  <si>
    <t>7 % doplnění : 108,40*0,07</t>
  </si>
  <si>
    <t>mozaika 6x6x4 - ztratné 5% : 93,40*8*4*1,05</t>
  </si>
  <si>
    <t>žul. desky 30x20/30/40x8 - ztratné 5% : (304,80+369,50)*4*4*1,05</t>
  </si>
  <si>
    <t>žul. desky 16x16/25x8 - ztratné 5% : (44,70+49,40)*4*4*1,05</t>
  </si>
  <si>
    <t>odvod. žlab - žul. kostky 16x16x16 - ztratné 5% : (55,30+53,10)*4*4*1,05</t>
  </si>
  <si>
    <t>mozaika 6x6x4 - ztratné 10% : 93,40*2*2*1,10</t>
  </si>
  <si>
    <t>žul. desky 30x20/30/40x8 - ztratné 10% : (304,80+369,50)*2*2*1,10</t>
  </si>
  <si>
    <t>žul. desky 16x16/25x8 - ztratné 10% : (44,70+49,40)*2*2*1,10</t>
  </si>
  <si>
    <t>odvod. žlab - žul. kostky 16x16x16 - ztratné 10% : (55,30+53,10)*2*2*1,10</t>
  </si>
  <si>
    <t>mozaika 6x6x4 - ztratné 5% : (3,17*2*93,40)*1,05</t>
  </si>
  <si>
    <t>žul. desky 30x20/30/40x8 - ztratné 5% : (1,27*4*(304,80+369,50))*1,05</t>
  </si>
  <si>
    <t>žul. desky 16x16/25x8 - ztratné 5% : (2,38*4*(44,70+49,40))*1,05</t>
  </si>
  <si>
    <t>odvod. žlab - žul. kostky 16x16x16 - ztratné 5% : (2,38*8*(55,30+53,10))*1,05</t>
  </si>
  <si>
    <t>Odkaz na mn. položky pořadí 2 : 768,40000</t>
  </si>
  <si>
    <t>Odkaz na mn. položky pořadí 3 : 108,40000</t>
  </si>
  <si>
    <t>Odkaz na mn. položky pořadí 1 : 93,40000</t>
  </si>
  <si>
    <t>Odkaz na mn. položky pořadí 24 : 876,80000</t>
  </si>
  <si>
    <t>Odkaz na mn. položky pořadí 25 : 93,40000</t>
  </si>
  <si>
    <t>délka*výška*30 % (odhad) : (96,11*2)*0,5*0,3</t>
  </si>
  <si>
    <t>Odkaz na mn. položky pořadí 40 : 211,44395*0,109091</t>
  </si>
  <si>
    <t>10 % rezerva : 96,11*2*1,10</t>
  </si>
  <si>
    <t>409,492</t>
  </si>
  <si>
    <t>dlažba - znovuosazení : -11,021-320,423-78,048</t>
  </si>
  <si>
    <t>beton. lože (14 cm) - kostka : (78,048/30*14)</t>
  </si>
  <si>
    <t>zůstatek dlažby (doplnění 7 %) : 11,021*0,07+320,423*0,07+(78,048/30*16)*0,07</t>
  </si>
  <si>
    <t>celkem 6 km : 5*62,537</t>
  </si>
  <si>
    <t>Odkaz na mn. položky pořadí 41 : 62,53727</t>
  </si>
  <si>
    <t>mozaika 6x6x4 : 1,10</t>
  </si>
  <si>
    <t>žul. desky 16x16/25x8 : 384,44+105,72</t>
  </si>
  <si>
    <t>drť pod stáv. dlažbou, tl. 4 cm : 490,16*0,04</t>
  </si>
  <si>
    <t>drť pod stáv. dlažbou, tl. 8 cm : 1,10*0,08</t>
  </si>
  <si>
    <t>Odkaz na mn. položky pořadí 3 : 19,69440*0,2</t>
  </si>
  <si>
    <t>nadbetonávka mezi odvod. žlabem a kolejnicemi (odhad 12 cm) : (105,72/2)*0,12</t>
  </si>
  <si>
    <t>nadbetonávka mezi kolejnicemi (odhad 8 cm) : (384,44+1,10)*0,08</t>
  </si>
  <si>
    <t>Odkaz na mn. položky pořadí 3 : 19,69440</t>
  </si>
  <si>
    <t>Odkaz na mn. položky pořadí 5 : 37,18640</t>
  </si>
  <si>
    <t>Odkaz na mn. položky pořadí 6 : 56,88080</t>
  </si>
  <si>
    <t>Odkaz na mn. položky pořadí 9 : 501,08630*0,98039216</t>
  </si>
  <si>
    <t>Odkaz na mn. položky pořadí 25 : 490,16000*1,02</t>
  </si>
  <si>
    <t>Odkaz na mn. položky pořadí 26 : 1,10000*1,02</t>
  </si>
  <si>
    <t>Odkaz na mn. položky pořadí 11 : 235,19212*0,98039216</t>
  </si>
  <si>
    <t>odhad (0,6 m*0,3 m/1 ks) - ztratné 2 % : 1281*0,6*0,3*1,02</t>
  </si>
  <si>
    <t xml:space="preserve">  úsek dl. 96,11 m : 96,11/0,6*8</t>
  </si>
  <si>
    <t>nadbetonávka mezi kolejnicemi v tl. 8 cm - ztratné 10% : (384,44+1,10)*1,1</t>
  </si>
  <si>
    <t>nadbetonávka mezi odvod. žlabem a kolejnicemi v tl. 10 cm - ztratné 10% : (105,72/2)*1,1</t>
  </si>
  <si>
    <t>Odkaz na mn. položky pořadí 25 : 490,16000*2</t>
  </si>
  <si>
    <t>Odkaz na mn. položky pořadí 26 : 1,10000*2</t>
  </si>
  <si>
    <t>mozaika 6x6x4 (12 kg/m2/cm) - ztratné 10% : (1,10*8*12/1000)*1,10</t>
  </si>
  <si>
    <t>žul. desky 16x16/25x8 (12 kg/m2/cm) - ztratné 10% : ((384,44)*4*12/1000)*1,10</t>
  </si>
  <si>
    <t>žul. desky 16x16/25x8 (12 kg/m2/cm) - ztratné 10% : ((105,72)*12*12/1000)*1,10</t>
  </si>
  <si>
    <t>Odkaz na mn. položky pořadí 1 : 1,10000*0,07</t>
  </si>
  <si>
    <t>Odkaz na mn. položky pořadí 2 : 490,16000*0,07</t>
  </si>
  <si>
    <t>mozaika 6x6x4 - ztratné 5% : 1,10*8*4*1,05</t>
  </si>
  <si>
    <t>žul. desky 16x16/25x8 - ztratné 5% : (384,44)*4*4*1,05</t>
  </si>
  <si>
    <t>žul. desky 16x16/25x8 - ztratné 5% : (105,72)*12*4*1,05</t>
  </si>
  <si>
    <t>mozaika 6x6x4 - ztratné 10% : 1,10*2*2*1,10</t>
  </si>
  <si>
    <t>žul. desky 16x16/25x8 - ztratné 10% : (384,44+105,72)*2*2*1,10</t>
  </si>
  <si>
    <t>mozaika 6x6x4 - ztratné 5% : (3,17*2*1,10)*1,05</t>
  </si>
  <si>
    <t>žul. desky 16x16/25x8 - ztratné 5% : (2,38*4*(384,44+105,72))*1,05</t>
  </si>
  <si>
    <t>dl. koleje cca 96,11 m : 96,11*8*1,05</t>
  </si>
  <si>
    <t>Odkaz na mn. položky pořadí 2 : 490,16000</t>
  </si>
  <si>
    <t>Odkaz na mn. položky pořadí 1 : 1,10000</t>
  </si>
  <si>
    <t>Odkaz na mn. položky pořadí 25 : 490,16000</t>
  </si>
  <si>
    <t>Odkaz na mn. položky pořadí 26 : 1,10000</t>
  </si>
  <si>
    <t>ztratné 5% : (8*96,11*1)*1,05</t>
  </si>
  <si>
    <t>204,527</t>
  </si>
  <si>
    <t>dlažba - znovuosazení : -0,130-204,397</t>
  </si>
  <si>
    <t>zůstatek dlažby (doplnění 7 %) : 0,130*0,07+204,397*0,07</t>
  </si>
  <si>
    <t>celkem 6 km : 5*14,317</t>
  </si>
  <si>
    <t>Odkaz na mn. položky pořadí 36 : 14,31689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</si>
</sst>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89" t="s">
        <v>39</v>
      </c>
      <c r="B2" s="189"/>
      <c r="C2" s="189"/>
      <c r="D2" s="189"/>
      <c r="E2" s="189"/>
      <c r="F2" s="189"/>
      <c r="G2" s="189"/>
    </row>
  </sheetData>
  <sheetProtection algorithmName="SHA-512" hashValue="ZcgYT2BMk1eLdOlzEY0x98FA0Y7Gjb5QknFEYQ1MKZ0NyUu/yCAkEAtBfx1+NUHpx6BMouaTqZBdE2xwQudBJg==" saltValue="GPEoL2RX2+F1xe79ZWPHN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6"/>
  <sheetViews>
    <sheetView showGridLines="0" tabSelected="1" topLeftCell="B1" zoomScaleNormal="100" zoomScaleSheetLayoutView="75" workbookViewId="0">
      <selection activeCell="L22" sqref="L2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223" t="s">
        <v>41</v>
      </c>
      <c r="C1" s="224"/>
      <c r="D1" s="224"/>
      <c r="E1" s="224"/>
      <c r="F1" s="224"/>
      <c r="G1" s="224"/>
      <c r="H1" s="224"/>
      <c r="I1" s="224"/>
      <c r="J1" s="225"/>
    </row>
    <row r="2" spans="1:15" ht="36" customHeight="1" x14ac:dyDescent="0.2">
      <c r="A2" s="2"/>
      <c r="B2" s="72" t="s">
        <v>22</v>
      </c>
      <c r="C2" s="73"/>
      <c r="D2" s="74" t="s">
        <v>43</v>
      </c>
      <c r="E2" s="229" t="s">
        <v>44</v>
      </c>
      <c r="F2" s="230"/>
      <c r="G2" s="230"/>
      <c r="H2" s="230"/>
      <c r="I2" s="230"/>
      <c r="J2" s="231"/>
      <c r="O2" s="1"/>
    </row>
    <row r="3" spans="1:15" ht="27" hidden="1" customHeight="1" x14ac:dyDescent="0.2">
      <c r="A3" s="2"/>
      <c r="B3" s="75"/>
      <c r="C3" s="73"/>
      <c r="D3" s="76"/>
      <c r="E3" s="232"/>
      <c r="F3" s="233"/>
      <c r="G3" s="233"/>
      <c r="H3" s="233"/>
      <c r="I3" s="233"/>
      <c r="J3" s="234"/>
    </row>
    <row r="4" spans="1:15" ht="23.25" customHeight="1" x14ac:dyDescent="0.2">
      <c r="A4" s="2"/>
      <c r="B4" s="77"/>
      <c r="C4" s="78"/>
      <c r="D4" s="79"/>
      <c r="E4" s="213"/>
      <c r="F4" s="213"/>
      <c r="G4" s="213"/>
      <c r="H4" s="213"/>
      <c r="I4" s="213"/>
      <c r="J4" s="214"/>
    </row>
    <row r="5" spans="1:15" ht="24" customHeight="1" x14ac:dyDescent="0.2">
      <c r="A5" s="2"/>
      <c r="B5" s="30" t="s">
        <v>42</v>
      </c>
      <c r="D5" s="217" t="s">
        <v>45</v>
      </c>
      <c r="E5" s="218"/>
      <c r="F5" s="218"/>
      <c r="G5" s="218"/>
      <c r="H5" s="18" t="s">
        <v>40</v>
      </c>
      <c r="I5" s="81" t="s">
        <v>49</v>
      </c>
      <c r="J5" s="8"/>
    </row>
    <row r="6" spans="1:15" ht="15.75" customHeight="1" x14ac:dyDescent="0.2">
      <c r="A6" s="2"/>
      <c r="B6" s="27"/>
      <c r="C6" s="52"/>
      <c r="D6" s="219" t="s">
        <v>46</v>
      </c>
      <c r="E6" s="220"/>
      <c r="F6" s="220"/>
      <c r="G6" s="220"/>
      <c r="H6" s="18" t="s">
        <v>34</v>
      </c>
      <c r="I6" s="81" t="s">
        <v>50</v>
      </c>
      <c r="J6" s="8"/>
    </row>
    <row r="7" spans="1:15" ht="15.75" customHeight="1" x14ac:dyDescent="0.2">
      <c r="A7" s="2"/>
      <c r="B7" s="28"/>
      <c r="C7" s="53"/>
      <c r="D7" s="80" t="s">
        <v>48</v>
      </c>
      <c r="E7" s="221" t="s">
        <v>47</v>
      </c>
      <c r="F7" s="222"/>
      <c r="G7" s="222"/>
      <c r="H7" s="23"/>
      <c r="I7" s="22"/>
      <c r="J7" s="33"/>
    </row>
    <row r="8" spans="1:15" ht="24" hidden="1" customHeight="1" x14ac:dyDescent="0.2">
      <c r="A8" s="2"/>
      <c r="B8" s="30" t="s">
        <v>20</v>
      </c>
      <c r="D8" s="82" t="s">
        <v>51</v>
      </c>
      <c r="H8" s="18" t="s">
        <v>40</v>
      </c>
      <c r="I8" s="81" t="s">
        <v>53</v>
      </c>
      <c r="J8" s="8"/>
    </row>
    <row r="9" spans="1:15" ht="15.75" hidden="1" customHeight="1" x14ac:dyDescent="0.2">
      <c r="A9" s="2"/>
      <c r="B9" s="2"/>
      <c r="D9" s="82"/>
      <c r="H9" s="18" t="s">
        <v>34</v>
      </c>
      <c r="I9" s="81" t="s">
        <v>54</v>
      </c>
      <c r="J9" s="8"/>
    </row>
    <row r="10" spans="1:15" ht="15.75" hidden="1" customHeight="1" x14ac:dyDescent="0.2">
      <c r="A10" s="2"/>
      <c r="B10" s="34"/>
      <c r="C10" s="53"/>
      <c r="D10" s="80" t="s">
        <v>52</v>
      </c>
      <c r="E10" s="83"/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236"/>
      <c r="E11" s="236"/>
      <c r="F11" s="236"/>
      <c r="G11" s="236"/>
      <c r="H11" s="18" t="s">
        <v>40</v>
      </c>
      <c r="I11" s="85"/>
      <c r="J11" s="8"/>
    </row>
    <row r="12" spans="1:15" ht="15.75" customHeight="1" x14ac:dyDescent="0.2">
      <c r="A12" s="2"/>
      <c r="B12" s="27"/>
      <c r="C12" s="52"/>
      <c r="D12" s="212"/>
      <c r="E12" s="212"/>
      <c r="F12" s="212"/>
      <c r="G12" s="212"/>
      <c r="H12" s="18" t="s">
        <v>34</v>
      </c>
      <c r="I12" s="85"/>
      <c r="J12" s="8"/>
    </row>
    <row r="13" spans="1:15" ht="15.75" customHeight="1" x14ac:dyDescent="0.2">
      <c r="A13" s="2"/>
      <c r="B13" s="28"/>
      <c r="C13" s="53"/>
      <c r="D13" s="84"/>
      <c r="E13" s="215"/>
      <c r="F13" s="216"/>
      <c r="G13" s="216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235"/>
      <c r="F15" s="235"/>
      <c r="G15" s="237"/>
      <c r="H15" s="237"/>
      <c r="I15" s="237" t="s">
        <v>29</v>
      </c>
      <c r="J15" s="238"/>
    </row>
    <row r="16" spans="1:15" ht="23.25" customHeight="1" x14ac:dyDescent="0.2">
      <c r="A16" s="142" t="s">
        <v>24</v>
      </c>
      <c r="B16" s="37" t="s">
        <v>24</v>
      </c>
      <c r="C16" s="58"/>
      <c r="D16" s="59"/>
      <c r="E16" s="201"/>
      <c r="F16" s="202"/>
      <c r="G16" s="201"/>
      <c r="H16" s="202"/>
      <c r="I16" s="201">
        <f>SUMIF(F57:F72,A16,I57:I72)+SUMIF(F57:F72,"PSU",I57:I72)</f>
        <v>0</v>
      </c>
      <c r="J16" s="203"/>
    </row>
    <row r="17" spans="1:10" ht="23.25" customHeight="1" x14ac:dyDescent="0.2">
      <c r="A17" s="142" t="s">
        <v>25</v>
      </c>
      <c r="B17" s="37" t="s">
        <v>25</v>
      </c>
      <c r="C17" s="58"/>
      <c r="D17" s="59"/>
      <c r="E17" s="201"/>
      <c r="F17" s="202"/>
      <c r="G17" s="201"/>
      <c r="H17" s="202"/>
      <c r="I17" s="201">
        <f>SUMIF(F57:F72,A17,I57:I72)</f>
        <v>0</v>
      </c>
      <c r="J17" s="203"/>
    </row>
    <row r="18" spans="1:10" ht="23.25" customHeight="1" x14ac:dyDescent="0.2">
      <c r="A18" s="142" t="s">
        <v>26</v>
      </c>
      <c r="B18" s="37" t="s">
        <v>26</v>
      </c>
      <c r="C18" s="58"/>
      <c r="D18" s="59"/>
      <c r="E18" s="201"/>
      <c r="F18" s="202"/>
      <c r="G18" s="201"/>
      <c r="H18" s="202"/>
      <c r="I18" s="201">
        <f>SUMIF(F57:F72,A18,I57:I72)</f>
        <v>0</v>
      </c>
      <c r="J18" s="203"/>
    </row>
    <row r="19" spans="1:10" ht="23.25" customHeight="1" x14ac:dyDescent="0.2">
      <c r="A19" s="142" t="s">
        <v>106</v>
      </c>
      <c r="B19" s="37" t="s">
        <v>27</v>
      </c>
      <c r="C19" s="58"/>
      <c r="D19" s="59"/>
      <c r="E19" s="201"/>
      <c r="F19" s="202"/>
      <c r="G19" s="201"/>
      <c r="H19" s="202"/>
      <c r="I19" s="201">
        <f>SUMIF(F57:F72,A19,I57:I72)</f>
        <v>0</v>
      </c>
      <c r="J19" s="203"/>
    </row>
    <row r="20" spans="1:10" ht="23.25" customHeight="1" x14ac:dyDescent="0.2">
      <c r="A20" s="142" t="s">
        <v>107</v>
      </c>
      <c r="B20" s="37" t="s">
        <v>28</v>
      </c>
      <c r="C20" s="58"/>
      <c r="D20" s="59"/>
      <c r="E20" s="201"/>
      <c r="F20" s="202"/>
      <c r="G20" s="201"/>
      <c r="H20" s="202"/>
      <c r="I20" s="201">
        <f>SUMIF(F57:F72,A20,I57:I72)</f>
        <v>0</v>
      </c>
      <c r="J20" s="203"/>
    </row>
    <row r="21" spans="1:10" ht="23.25" customHeight="1" x14ac:dyDescent="0.2">
      <c r="A21" s="2"/>
      <c r="B21" s="47" t="s">
        <v>29</v>
      </c>
      <c r="C21" s="60"/>
      <c r="D21" s="61"/>
      <c r="E21" s="204"/>
      <c r="F21" s="239"/>
      <c r="G21" s="204"/>
      <c r="H21" s="239"/>
      <c r="I21" s="204">
        <f>SUM(I16:J20)</f>
        <v>0</v>
      </c>
      <c r="J21" s="205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/>
      <c r="B23" s="37" t="s">
        <v>12</v>
      </c>
      <c r="C23" s="58"/>
      <c r="D23" s="59"/>
      <c r="E23" s="63">
        <v>15</v>
      </c>
      <c r="F23" s="38" t="s">
        <v>0</v>
      </c>
      <c r="G23" s="199">
        <f>ZakladDPHSniVypocet</f>
        <v>0</v>
      </c>
      <c r="H23" s="200"/>
      <c r="I23" s="200"/>
      <c r="J23" s="39" t="str">
        <f t="shared" ref="J23:J28" si="0">Mena</f>
        <v>CZK</v>
      </c>
    </row>
    <row r="24" spans="1:10" ht="23.25" hidden="1" customHeight="1" x14ac:dyDescent="0.2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197">
        <f>I23*E23/100</f>
        <v>0</v>
      </c>
      <c r="H24" s="198"/>
      <c r="I24" s="198"/>
      <c r="J24" s="39" t="str">
        <f t="shared" si="0"/>
        <v>CZK</v>
      </c>
    </row>
    <row r="25" spans="1:10" ht="23.25" customHeight="1" x14ac:dyDescent="0.2">
      <c r="A25" s="2"/>
      <c r="B25" s="37" t="s">
        <v>14</v>
      </c>
      <c r="C25" s="58"/>
      <c r="D25" s="59"/>
      <c r="E25" s="63">
        <v>21</v>
      </c>
      <c r="F25" s="38" t="s">
        <v>0</v>
      </c>
      <c r="G25" s="199">
        <f>ZakladDPHZaklVypocet</f>
        <v>0</v>
      </c>
      <c r="H25" s="200"/>
      <c r="I25" s="200"/>
      <c r="J25" s="39" t="str">
        <f t="shared" si="0"/>
        <v>CZK</v>
      </c>
    </row>
    <row r="26" spans="1:10" ht="23.25" hidden="1" customHeight="1" x14ac:dyDescent="0.2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226">
        <f>I25*E25/100</f>
        <v>0</v>
      </c>
      <c r="H26" s="227"/>
      <c r="I26" s="227"/>
      <c r="J26" s="3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228">
        <f>CenaCelkemBezDPH-(ZakladDPHSni+ZakladDPHZakl)</f>
        <v>0</v>
      </c>
      <c r="H27" s="228"/>
      <c r="I27" s="228"/>
      <c r="J27" s="4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6" t="s">
        <v>23</v>
      </c>
      <c r="C28" s="117"/>
      <c r="D28" s="117"/>
      <c r="E28" s="118"/>
      <c r="F28" s="119"/>
      <c r="G28" s="207">
        <f>A27</f>
        <v>0</v>
      </c>
      <c r="H28" s="207"/>
      <c r="I28" s="207"/>
      <c r="J28" s="120" t="str">
        <f t="shared" si="0"/>
        <v>CZK</v>
      </c>
    </row>
    <row r="29" spans="1:10" ht="27.75" hidden="1" customHeight="1" thickBot="1" x14ac:dyDescent="0.25">
      <c r="A29" s="2"/>
      <c r="B29" s="116" t="s">
        <v>35</v>
      </c>
      <c r="C29" s="121"/>
      <c r="D29" s="121"/>
      <c r="E29" s="121"/>
      <c r="F29" s="122"/>
      <c r="G29" s="206">
        <f>ZakladDPHSni+DPHSni+ZakladDPHZakl+DPHZakl+Zaokrouhleni</f>
        <v>0</v>
      </c>
      <c r="H29" s="206"/>
      <c r="I29" s="206"/>
      <c r="J29" s="123" t="s">
        <v>75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208"/>
      <c r="E34" s="209"/>
      <c r="G34" s="210"/>
      <c r="H34" s="211"/>
      <c r="I34" s="211"/>
      <c r="J34" s="24"/>
    </row>
    <row r="35" spans="1:10" ht="12.75" customHeight="1" x14ac:dyDescent="0.2">
      <c r="A35" s="2"/>
      <c r="B35" s="2"/>
      <c r="D35" s="196" t="s">
        <v>2</v>
      </c>
      <c r="E35" s="196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7" t="s">
        <v>1</v>
      </c>
      <c r="J38" s="98" t="s">
        <v>0</v>
      </c>
    </row>
    <row r="39" spans="1:10" ht="25.5" hidden="1" customHeight="1" x14ac:dyDescent="0.2">
      <c r="A39" s="88">
        <v>1</v>
      </c>
      <c r="B39" s="99" t="s">
        <v>55</v>
      </c>
      <c r="C39" s="192"/>
      <c r="D39" s="192"/>
      <c r="E39" s="192"/>
      <c r="F39" s="100">
        <f>'00 00.01 Naklady'!AE44+'101 101.01 Pol'!AE188+'101 101.02 Pol'!AE169+'101 101.03 Pol'!AE188+'101 101.04 Pol'!AE172+'101 101.05 Pol'!AE188+'101 101.06 Pol'!AE169</f>
        <v>0</v>
      </c>
      <c r="G39" s="101">
        <f>'00 00.01 Naklady'!AF44+'101 101.01 Pol'!AF188+'101 101.02 Pol'!AF169+'101 101.03 Pol'!AF188+'101 101.04 Pol'!AF172+'101 101.05 Pol'!AF188+'101 101.06 Pol'!AF169</f>
        <v>0</v>
      </c>
      <c r="H39" s="102"/>
      <c r="I39" s="103">
        <f t="shared" ref="I39:I49" si="1">F39+G39+H39</f>
        <v>0</v>
      </c>
      <c r="J39" s="104" t="str">
        <f t="shared" ref="J39:J49" si="2">IF(CenaCelkemVypocet=0,"",I39/CenaCelkemVypocet*100)</f>
        <v/>
      </c>
    </row>
    <row r="40" spans="1:10" ht="25.5" customHeight="1" x14ac:dyDescent="0.2">
      <c r="A40" s="88">
        <v>2</v>
      </c>
      <c r="B40" s="105"/>
      <c r="C40" s="195" t="s">
        <v>56</v>
      </c>
      <c r="D40" s="195"/>
      <c r="E40" s="195"/>
      <c r="F40" s="106">
        <f>'00 00.01 Naklady'!AE44</f>
        <v>0</v>
      </c>
      <c r="G40" s="107">
        <f>'00 00.01 Naklady'!AF44</f>
        <v>0</v>
      </c>
      <c r="H40" s="107"/>
      <c r="I40" s="108">
        <f t="shared" si="1"/>
        <v>0</v>
      </c>
      <c r="J40" s="109" t="str">
        <f t="shared" si="2"/>
        <v/>
      </c>
    </row>
    <row r="41" spans="1:10" ht="25.5" customHeight="1" x14ac:dyDescent="0.2">
      <c r="A41" s="88">
        <v>3</v>
      </c>
      <c r="B41" s="110" t="s">
        <v>57</v>
      </c>
      <c r="C41" s="192" t="s">
        <v>58</v>
      </c>
      <c r="D41" s="192"/>
      <c r="E41" s="192"/>
      <c r="F41" s="111">
        <f>'00 00.01 Naklady'!AE44</f>
        <v>0</v>
      </c>
      <c r="G41" s="102">
        <f>'00 00.01 Naklady'!AF44</f>
        <v>0</v>
      </c>
      <c r="H41" s="102"/>
      <c r="I41" s="103">
        <f t="shared" si="1"/>
        <v>0</v>
      </c>
      <c r="J41" s="104" t="str">
        <f t="shared" si="2"/>
        <v/>
      </c>
    </row>
    <row r="42" spans="1:10" ht="25.5" customHeight="1" x14ac:dyDescent="0.2">
      <c r="A42" s="88">
        <v>2</v>
      </c>
      <c r="B42" s="105"/>
      <c r="C42" s="195" t="s">
        <v>59</v>
      </c>
      <c r="D42" s="195"/>
      <c r="E42" s="195"/>
      <c r="F42" s="106"/>
      <c r="G42" s="107"/>
      <c r="H42" s="107"/>
      <c r="I42" s="108">
        <f t="shared" si="1"/>
        <v>0</v>
      </c>
      <c r="J42" s="109" t="str">
        <f t="shared" si="2"/>
        <v/>
      </c>
    </row>
    <row r="43" spans="1:10" ht="25.5" customHeight="1" x14ac:dyDescent="0.2">
      <c r="A43" s="88">
        <v>2</v>
      </c>
      <c r="B43" s="105" t="s">
        <v>60</v>
      </c>
      <c r="C43" s="195" t="s">
        <v>61</v>
      </c>
      <c r="D43" s="195"/>
      <c r="E43" s="195"/>
      <c r="F43" s="106">
        <f>'101 101.01 Pol'!AE188+'101 101.02 Pol'!AE169+'101 101.03 Pol'!AE188+'101 101.04 Pol'!AE172+'101 101.05 Pol'!AE188+'101 101.06 Pol'!AE169</f>
        <v>0</v>
      </c>
      <c r="G43" s="107">
        <f>'101 101.01 Pol'!AF188+'101 101.02 Pol'!AF169+'101 101.03 Pol'!AF188+'101 101.04 Pol'!AF172+'101 101.05 Pol'!AF188+'101 101.06 Pol'!AF169</f>
        <v>0</v>
      </c>
      <c r="H43" s="107"/>
      <c r="I43" s="108">
        <f t="shared" si="1"/>
        <v>0</v>
      </c>
      <c r="J43" s="109" t="str">
        <f t="shared" si="2"/>
        <v/>
      </c>
    </row>
    <row r="44" spans="1:10" ht="25.5" customHeight="1" x14ac:dyDescent="0.2">
      <c r="A44" s="88">
        <v>3</v>
      </c>
      <c r="B44" s="110" t="s">
        <v>62</v>
      </c>
      <c r="C44" s="192" t="s">
        <v>63</v>
      </c>
      <c r="D44" s="192"/>
      <c r="E44" s="192"/>
      <c r="F44" s="111">
        <f>'101 101.01 Pol'!AE188</f>
        <v>0</v>
      </c>
      <c r="G44" s="102">
        <f>'101 101.01 Pol'!AF188</f>
        <v>0</v>
      </c>
      <c r="H44" s="102"/>
      <c r="I44" s="103">
        <f t="shared" si="1"/>
        <v>0</v>
      </c>
      <c r="J44" s="104" t="str">
        <f t="shared" si="2"/>
        <v/>
      </c>
    </row>
    <row r="45" spans="1:10" ht="25.5" customHeight="1" x14ac:dyDescent="0.2">
      <c r="A45" s="88">
        <v>3</v>
      </c>
      <c r="B45" s="110" t="s">
        <v>64</v>
      </c>
      <c r="C45" s="192" t="s">
        <v>65</v>
      </c>
      <c r="D45" s="192"/>
      <c r="E45" s="192"/>
      <c r="F45" s="111">
        <f>'101 101.02 Pol'!AE169</f>
        <v>0</v>
      </c>
      <c r="G45" s="102">
        <f>'101 101.02 Pol'!AF169</f>
        <v>0</v>
      </c>
      <c r="H45" s="102"/>
      <c r="I45" s="103">
        <f t="shared" si="1"/>
        <v>0</v>
      </c>
      <c r="J45" s="104" t="str">
        <f t="shared" si="2"/>
        <v/>
      </c>
    </row>
    <row r="46" spans="1:10" ht="25.5" customHeight="1" x14ac:dyDescent="0.2">
      <c r="A46" s="88">
        <v>3</v>
      </c>
      <c r="B46" s="110" t="s">
        <v>66</v>
      </c>
      <c r="C46" s="192" t="s">
        <v>67</v>
      </c>
      <c r="D46" s="192"/>
      <c r="E46" s="192"/>
      <c r="F46" s="111">
        <f>'101 101.03 Pol'!AE188</f>
        <v>0</v>
      </c>
      <c r="G46" s="102">
        <f>'101 101.03 Pol'!AF188</f>
        <v>0</v>
      </c>
      <c r="H46" s="102"/>
      <c r="I46" s="103">
        <f t="shared" si="1"/>
        <v>0</v>
      </c>
      <c r="J46" s="104" t="str">
        <f t="shared" si="2"/>
        <v/>
      </c>
    </row>
    <row r="47" spans="1:10" ht="25.5" customHeight="1" x14ac:dyDescent="0.2">
      <c r="A47" s="88">
        <v>3</v>
      </c>
      <c r="B47" s="110" t="s">
        <v>68</v>
      </c>
      <c r="C47" s="192" t="s">
        <v>69</v>
      </c>
      <c r="D47" s="192"/>
      <c r="E47" s="192"/>
      <c r="F47" s="111">
        <f>'101 101.04 Pol'!AE172</f>
        <v>0</v>
      </c>
      <c r="G47" s="102">
        <f>'101 101.04 Pol'!AF172</f>
        <v>0</v>
      </c>
      <c r="H47" s="102"/>
      <c r="I47" s="103">
        <f t="shared" si="1"/>
        <v>0</v>
      </c>
      <c r="J47" s="104" t="str">
        <f t="shared" si="2"/>
        <v/>
      </c>
    </row>
    <row r="48" spans="1:10" ht="25.5" customHeight="1" x14ac:dyDescent="0.2">
      <c r="A48" s="88">
        <v>3</v>
      </c>
      <c r="B48" s="110" t="s">
        <v>70</v>
      </c>
      <c r="C48" s="192" t="s">
        <v>71</v>
      </c>
      <c r="D48" s="192"/>
      <c r="E48" s="192"/>
      <c r="F48" s="111">
        <f>'101 101.05 Pol'!AE188</f>
        <v>0</v>
      </c>
      <c r="G48" s="102">
        <f>'101 101.05 Pol'!AF188</f>
        <v>0</v>
      </c>
      <c r="H48" s="102"/>
      <c r="I48" s="103">
        <f t="shared" si="1"/>
        <v>0</v>
      </c>
      <c r="J48" s="104" t="str">
        <f t="shared" si="2"/>
        <v/>
      </c>
    </row>
    <row r="49" spans="1:10" ht="25.5" customHeight="1" x14ac:dyDescent="0.2">
      <c r="A49" s="88">
        <v>3</v>
      </c>
      <c r="B49" s="110" t="s">
        <v>72</v>
      </c>
      <c r="C49" s="192" t="s">
        <v>73</v>
      </c>
      <c r="D49" s="192"/>
      <c r="E49" s="192"/>
      <c r="F49" s="111">
        <f>'101 101.06 Pol'!AE169</f>
        <v>0</v>
      </c>
      <c r="G49" s="102">
        <f>'101 101.06 Pol'!AF169</f>
        <v>0</v>
      </c>
      <c r="H49" s="102"/>
      <c r="I49" s="103">
        <f t="shared" si="1"/>
        <v>0</v>
      </c>
      <c r="J49" s="104" t="str">
        <f t="shared" si="2"/>
        <v/>
      </c>
    </row>
    <row r="50" spans="1:10" ht="25.5" customHeight="1" x14ac:dyDescent="0.2">
      <c r="A50" s="88"/>
      <c r="B50" s="193" t="s">
        <v>74</v>
      </c>
      <c r="C50" s="194"/>
      <c r="D50" s="194"/>
      <c r="E50" s="194"/>
      <c r="F50" s="112">
        <f>SUMIF(A39:A49,"=1",F39:F49)</f>
        <v>0</v>
      </c>
      <c r="G50" s="113">
        <f>SUMIF(A39:A49,"=1",G39:G49)</f>
        <v>0</v>
      </c>
      <c r="H50" s="113">
        <f>SUMIF(A39:A49,"=1",H39:H49)</f>
        <v>0</v>
      </c>
      <c r="I50" s="114">
        <f>SUMIF(A39:A49,"=1",I39:I49)</f>
        <v>0</v>
      </c>
      <c r="J50" s="115">
        <f>SUMIF(A39:A49,"=1",J39:J49)</f>
        <v>0</v>
      </c>
    </row>
    <row r="54" spans="1:10" ht="15.75" x14ac:dyDescent="0.25">
      <c r="B54" s="124" t="s">
        <v>76</v>
      </c>
    </row>
    <row r="56" spans="1:10" ht="25.5" customHeight="1" x14ac:dyDescent="0.2">
      <c r="A56" s="126"/>
      <c r="B56" s="129" t="s">
        <v>17</v>
      </c>
      <c r="C56" s="129" t="s">
        <v>5</v>
      </c>
      <c r="D56" s="130"/>
      <c r="E56" s="130"/>
      <c r="F56" s="131" t="s">
        <v>77</v>
      </c>
      <c r="G56" s="131"/>
      <c r="H56" s="131"/>
      <c r="I56" s="131" t="s">
        <v>29</v>
      </c>
      <c r="J56" s="131" t="s">
        <v>0</v>
      </c>
    </row>
    <row r="57" spans="1:10" ht="36.75" customHeight="1" x14ac:dyDescent="0.2">
      <c r="A57" s="127"/>
      <c r="B57" s="132" t="s">
        <v>78</v>
      </c>
      <c r="C57" s="190" t="s">
        <v>79</v>
      </c>
      <c r="D57" s="191"/>
      <c r="E57" s="191"/>
      <c r="F57" s="138" t="s">
        <v>24</v>
      </c>
      <c r="G57" s="139"/>
      <c r="H57" s="139"/>
      <c r="I57" s="139">
        <f>'101 101.01 Pol'!G8+'101 101.02 Pol'!G8+'101 101.03 Pol'!G8+'101 101.04 Pol'!G8+'101 101.05 Pol'!G8+'101 101.06 Pol'!G8</f>
        <v>0</v>
      </c>
      <c r="J57" s="136" t="str">
        <f>IF(I73=0,"",I57/I73*100)</f>
        <v/>
      </c>
    </row>
    <row r="58" spans="1:10" ht="36.75" customHeight="1" x14ac:dyDescent="0.2">
      <c r="A58" s="127"/>
      <c r="B58" s="132" t="s">
        <v>80</v>
      </c>
      <c r="C58" s="190" t="s">
        <v>81</v>
      </c>
      <c r="D58" s="191"/>
      <c r="E58" s="191"/>
      <c r="F58" s="138" t="s">
        <v>24</v>
      </c>
      <c r="G58" s="139"/>
      <c r="H58" s="139"/>
      <c r="I58" s="139">
        <f>'101 101.01 Pol'!G42+'101 101.02 Pol'!G37+'101 101.03 Pol'!G42+'101 101.04 Pol'!G37+'101 101.05 Pol'!G42+'101 101.06 Pol'!G37</f>
        <v>0</v>
      </c>
      <c r="J58" s="136" t="str">
        <f>IF(I73=0,"",I58/I73*100)</f>
        <v/>
      </c>
    </row>
    <row r="59" spans="1:10" ht="36.75" customHeight="1" x14ac:dyDescent="0.2">
      <c r="A59" s="127"/>
      <c r="B59" s="132" t="s">
        <v>82</v>
      </c>
      <c r="C59" s="190" t="s">
        <v>83</v>
      </c>
      <c r="D59" s="191"/>
      <c r="E59" s="191"/>
      <c r="F59" s="138" t="s">
        <v>24</v>
      </c>
      <c r="G59" s="139"/>
      <c r="H59" s="139"/>
      <c r="I59" s="139">
        <f>'101 101.02 Pol'!G51+'101 101.04 Pol'!G51+'101 101.06 Pol'!G51</f>
        <v>0</v>
      </c>
      <c r="J59" s="136" t="str">
        <f>IF(I73=0,"",I59/I73*100)</f>
        <v/>
      </c>
    </row>
    <row r="60" spans="1:10" ht="36.75" customHeight="1" x14ac:dyDescent="0.2">
      <c r="A60" s="127"/>
      <c r="B60" s="132" t="s">
        <v>84</v>
      </c>
      <c r="C60" s="190" t="s">
        <v>85</v>
      </c>
      <c r="D60" s="191"/>
      <c r="E60" s="191"/>
      <c r="F60" s="138" t="s">
        <v>24</v>
      </c>
      <c r="G60" s="139"/>
      <c r="H60" s="139"/>
      <c r="I60" s="139">
        <f>'101 101.01 Pol'!G56+'101 101.02 Pol'!G65+'101 101.03 Pol'!G56+'101 101.04 Pol'!G65+'101 101.05 Pol'!G56+'101 101.06 Pol'!G65</f>
        <v>0</v>
      </c>
      <c r="J60" s="136" t="str">
        <f>IF(I73=0,"",I60/I73*100)</f>
        <v/>
      </c>
    </row>
    <row r="61" spans="1:10" ht="36.75" customHeight="1" x14ac:dyDescent="0.2">
      <c r="A61" s="127"/>
      <c r="B61" s="132" t="s">
        <v>86</v>
      </c>
      <c r="C61" s="190" t="s">
        <v>87</v>
      </c>
      <c r="D61" s="191"/>
      <c r="E61" s="191"/>
      <c r="F61" s="138" t="s">
        <v>24</v>
      </c>
      <c r="G61" s="139"/>
      <c r="H61" s="139"/>
      <c r="I61" s="139">
        <f>'101 101.01 Pol'!G120+'101 101.02 Pol'!G124+'101 101.03 Pol'!G120+'101 101.04 Pol'!G124+'101 101.05 Pol'!G120+'101 101.06 Pol'!G124</f>
        <v>0</v>
      </c>
      <c r="J61" s="136" t="str">
        <f>IF(I73=0,"",I61/I73*100)</f>
        <v/>
      </c>
    </row>
    <row r="62" spans="1:10" ht="36.75" customHeight="1" x14ac:dyDescent="0.2">
      <c r="A62" s="127"/>
      <c r="B62" s="132" t="s">
        <v>88</v>
      </c>
      <c r="C62" s="190" t="s">
        <v>89</v>
      </c>
      <c r="D62" s="191"/>
      <c r="E62" s="191"/>
      <c r="F62" s="138" t="s">
        <v>24</v>
      </c>
      <c r="G62" s="139"/>
      <c r="H62" s="139"/>
      <c r="I62" s="139">
        <f>'101 101.01 Pol'!G129+'101 101.03 Pol'!G129+'101 101.05 Pol'!G129</f>
        <v>0</v>
      </c>
      <c r="J62" s="136" t="str">
        <f>IF(I73=0,"",I62/I73*100)</f>
        <v/>
      </c>
    </row>
    <row r="63" spans="1:10" ht="36.75" customHeight="1" x14ac:dyDescent="0.2">
      <c r="A63" s="127"/>
      <c r="B63" s="132" t="s">
        <v>90</v>
      </c>
      <c r="C63" s="190" t="s">
        <v>91</v>
      </c>
      <c r="D63" s="191"/>
      <c r="E63" s="191"/>
      <c r="F63" s="138" t="s">
        <v>24</v>
      </c>
      <c r="G63" s="139"/>
      <c r="H63" s="139"/>
      <c r="I63" s="139">
        <f>'101 101.01 Pol'!G133+'101 101.02 Pol'!G132+'101 101.03 Pol'!G133+'101 101.04 Pol'!G132+'101 101.05 Pol'!G133+'101 101.06 Pol'!G132</f>
        <v>0</v>
      </c>
      <c r="J63" s="136" t="str">
        <f>IF(I73=0,"",I63/I73*100)</f>
        <v/>
      </c>
    </row>
    <row r="64" spans="1:10" ht="36.75" customHeight="1" x14ac:dyDescent="0.2">
      <c r="A64" s="127"/>
      <c r="B64" s="132" t="s">
        <v>92</v>
      </c>
      <c r="C64" s="190" t="s">
        <v>93</v>
      </c>
      <c r="D64" s="191"/>
      <c r="E64" s="191"/>
      <c r="F64" s="138" t="s">
        <v>24</v>
      </c>
      <c r="G64" s="139"/>
      <c r="H64" s="139"/>
      <c r="I64" s="139">
        <f>'101 101.01 Pol'!G143+'101 101.02 Pol'!G136+'101 101.03 Pol'!G143+'101 101.04 Pol'!G139+'101 101.05 Pol'!G143+'101 101.06 Pol'!G136</f>
        <v>0</v>
      </c>
      <c r="J64" s="136" t="str">
        <f>IF(I73=0,"",I64/I73*100)</f>
        <v/>
      </c>
    </row>
    <row r="65" spans="1:10" ht="36.75" customHeight="1" x14ac:dyDescent="0.2">
      <c r="A65" s="127"/>
      <c r="B65" s="132" t="s">
        <v>94</v>
      </c>
      <c r="C65" s="190" t="s">
        <v>95</v>
      </c>
      <c r="D65" s="191"/>
      <c r="E65" s="191"/>
      <c r="F65" s="138" t="s">
        <v>24</v>
      </c>
      <c r="G65" s="139"/>
      <c r="H65" s="139"/>
      <c r="I65" s="139">
        <f>'101 101.01 Pol'!G148+'101 101.02 Pol'!G144+'101 101.03 Pol'!G148+'101 101.04 Pol'!G147+'101 101.05 Pol'!G148+'101 101.06 Pol'!G144</f>
        <v>0</v>
      </c>
      <c r="J65" s="136" t="str">
        <f>IF(I73=0,"",I65/I73*100)</f>
        <v/>
      </c>
    </row>
    <row r="66" spans="1:10" ht="36.75" customHeight="1" x14ac:dyDescent="0.2">
      <c r="A66" s="127"/>
      <c r="B66" s="132" t="s">
        <v>96</v>
      </c>
      <c r="C66" s="190" t="s">
        <v>97</v>
      </c>
      <c r="D66" s="191"/>
      <c r="E66" s="191"/>
      <c r="F66" s="138" t="s">
        <v>24</v>
      </c>
      <c r="G66" s="139"/>
      <c r="H66" s="139"/>
      <c r="I66" s="139">
        <f>'101 101.01 Pol'!G153+'101 101.03 Pol'!G153+'101 101.05 Pol'!G153</f>
        <v>0</v>
      </c>
      <c r="J66" s="136" t="str">
        <f>IF(I73=0,"",I66/I73*100)</f>
        <v/>
      </c>
    </row>
    <row r="67" spans="1:10" ht="36.75" customHeight="1" x14ac:dyDescent="0.2">
      <c r="A67" s="127"/>
      <c r="B67" s="132" t="s">
        <v>98</v>
      </c>
      <c r="C67" s="190" t="s">
        <v>99</v>
      </c>
      <c r="D67" s="191"/>
      <c r="E67" s="191"/>
      <c r="F67" s="138" t="s">
        <v>24</v>
      </c>
      <c r="G67" s="139"/>
      <c r="H67" s="139"/>
      <c r="I67" s="139">
        <f>'101 101.01 Pol'!G156+'101 101.02 Pol'!G148+'101 101.03 Pol'!G156+'101 101.04 Pol'!G151+'101 101.05 Pol'!G156+'101 101.06 Pol'!G148</f>
        <v>0</v>
      </c>
      <c r="J67" s="136" t="str">
        <f>IF(I73=0,"",I67/I73*100)</f>
        <v/>
      </c>
    </row>
    <row r="68" spans="1:10" ht="36.75" customHeight="1" x14ac:dyDescent="0.2">
      <c r="A68" s="127"/>
      <c r="B68" s="132" t="s">
        <v>100</v>
      </c>
      <c r="C68" s="190" t="s">
        <v>101</v>
      </c>
      <c r="D68" s="191"/>
      <c r="E68" s="191"/>
      <c r="F68" s="138" t="s">
        <v>24</v>
      </c>
      <c r="G68" s="139"/>
      <c r="H68" s="139"/>
      <c r="I68" s="139">
        <f>'101 101.01 Pol'!G165+'101 101.02 Pol'!G155+'101 101.03 Pol'!G165+'101 101.04 Pol'!G158+'101 101.05 Pol'!G165+'101 101.06 Pol'!G155</f>
        <v>0</v>
      </c>
      <c r="J68" s="136" t="str">
        <f>IF(I73=0,"",I68/I73*100)</f>
        <v/>
      </c>
    </row>
    <row r="69" spans="1:10" ht="36.75" customHeight="1" x14ac:dyDescent="0.2">
      <c r="A69" s="127"/>
      <c r="B69" s="132" t="s">
        <v>102</v>
      </c>
      <c r="C69" s="190" t="s">
        <v>103</v>
      </c>
      <c r="D69" s="191"/>
      <c r="E69" s="191"/>
      <c r="F69" s="138" t="s">
        <v>25</v>
      </c>
      <c r="G69" s="139"/>
      <c r="H69" s="139"/>
      <c r="I69" s="139">
        <f>'101 101.01 Pol'!G168+'101 101.03 Pol'!G168+'101 101.05 Pol'!G168</f>
        <v>0</v>
      </c>
      <c r="J69" s="136" t="str">
        <f>IF(I73=0,"",I69/I73*100)</f>
        <v/>
      </c>
    </row>
    <row r="70" spans="1:10" ht="36.75" customHeight="1" x14ac:dyDescent="0.2">
      <c r="A70" s="127"/>
      <c r="B70" s="132" t="s">
        <v>104</v>
      </c>
      <c r="C70" s="190" t="s">
        <v>99</v>
      </c>
      <c r="D70" s="191"/>
      <c r="E70" s="191"/>
      <c r="F70" s="138" t="s">
        <v>105</v>
      </c>
      <c r="G70" s="139"/>
      <c r="H70" s="139"/>
      <c r="I70" s="139">
        <f>'101 101.01 Pol'!G176+'101 101.02 Pol'!G158+'101 101.03 Pol'!G176+'101 101.04 Pol'!G161+'101 101.05 Pol'!G176+'101 101.06 Pol'!G158</f>
        <v>0</v>
      </c>
      <c r="J70" s="136" t="str">
        <f>IF(I73=0,"",I70/I73*100)</f>
        <v/>
      </c>
    </row>
    <row r="71" spans="1:10" ht="36.75" customHeight="1" x14ac:dyDescent="0.2">
      <c r="A71" s="127"/>
      <c r="B71" s="132" t="s">
        <v>106</v>
      </c>
      <c r="C71" s="190" t="s">
        <v>27</v>
      </c>
      <c r="D71" s="191"/>
      <c r="E71" s="191"/>
      <c r="F71" s="138" t="s">
        <v>106</v>
      </c>
      <c r="G71" s="139"/>
      <c r="H71" s="139"/>
      <c r="I71" s="139">
        <f>'00 00.01 Naklady'!G8</f>
        <v>0</v>
      </c>
      <c r="J71" s="136" t="str">
        <f>IF(I73=0,"",I71/I73*100)</f>
        <v/>
      </c>
    </row>
    <row r="72" spans="1:10" ht="36.75" customHeight="1" x14ac:dyDescent="0.2">
      <c r="A72" s="127"/>
      <c r="B72" s="132" t="s">
        <v>107</v>
      </c>
      <c r="C72" s="190" t="s">
        <v>28</v>
      </c>
      <c r="D72" s="191"/>
      <c r="E72" s="191"/>
      <c r="F72" s="138" t="s">
        <v>107</v>
      </c>
      <c r="G72" s="139"/>
      <c r="H72" s="139"/>
      <c r="I72" s="139">
        <f>'00 00.01 Naklady'!G22</f>
        <v>0</v>
      </c>
      <c r="J72" s="136" t="str">
        <f>IF(I73=0,"",I72/I73*100)</f>
        <v/>
      </c>
    </row>
    <row r="73" spans="1:10" ht="25.5" customHeight="1" x14ac:dyDescent="0.2">
      <c r="A73" s="128"/>
      <c r="B73" s="133" t="s">
        <v>1</v>
      </c>
      <c r="C73" s="134"/>
      <c r="D73" s="135"/>
      <c r="E73" s="135"/>
      <c r="F73" s="140"/>
      <c r="G73" s="141"/>
      <c r="H73" s="141"/>
      <c r="I73" s="141">
        <f>SUM(I57:I72)</f>
        <v>0</v>
      </c>
      <c r="J73" s="137">
        <f>SUM(J57:J72)</f>
        <v>0</v>
      </c>
    </row>
    <row r="74" spans="1:10" x14ac:dyDescent="0.2">
      <c r="F74" s="86"/>
      <c r="G74" s="86"/>
      <c r="H74" s="86"/>
      <c r="I74" s="86"/>
      <c r="J74" s="87"/>
    </row>
    <row r="75" spans="1:10" x14ac:dyDescent="0.2">
      <c r="F75" s="86"/>
      <c r="G75" s="86"/>
      <c r="H75" s="86"/>
      <c r="I75" s="86"/>
      <c r="J75" s="87"/>
    </row>
    <row r="76" spans="1:10" x14ac:dyDescent="0.2">
      <c r="F76" s="86"/>
      <c r="G76" s="86"/>
      <c r="H76" s="86"/>
      <c r="I76" s="86"/>
      <c r="J76" s="87"/>
    </row>
  </sheetData>
  <sheetProtection algorithmName="SHA-512" hashValue="i12hlj6bjelwdsEFLmjVGjBsow+fWNzegmHQOPHsRV9Mini9zhNnDH7ny2SZO6Cit9xPOO4cDGzjQvzJh01cEw==" saltValue="2bXSjYSA/qIb/sxIdeYcF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B50:E50"/>
    <mergeCell ref="C57:E57"/>
    <mergeCell ref="C58:E58"/>
    <mergeCell ref="C59:E59"/>
    <mergeCell ref="C60:E60"/>
    <mergeCell ref="C61:E61"/>
    <mergeCell ref="C62:E62"/>
    <mergeCell ref="C63:E63"/>
    <mergeCell ref="C64:E64"/>
    <mergeCell ref="C70:E70"/>
    <mergeCell ref="C71:E71"/>
    <mergeCell ref="C72:E72"/>
    <mergeCell ref="C65:E65"/>
    <mergeCell ref="C66:E66"/>
    <mergeCell ref="C67:E67"/>
    <mergeCell ref="C68:E68"/>
    <mergeCell ref="C69:E6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0" t="s">
        <v>6</v>
      </c>
      <c r="B1" s="240"/>
      <c r="C1" s="241"/>
      <c r="D1" s="240"/>
      <c r="E1" s="240"/>
      <c r="F1" s="240"/>
      <c r="G1" s="240"/>
    </row>
    <row r="2" spans="1:7" ht="24.95" customHeight="1" x14ac:dyDescent="0.2">
      <c r="A2" s="49" t="s">
        <v>7</v>
      </c>
      <c r="B2" s="48"/>
      <c r="C2" s="242"/>
      <c r="D2" s="242"/>
      <c r="E2" s="242"/>
      <c r="F2" s="242"/>
      <c r="G2" s="243"/>
    </row>
    <row r="3" spans="1:7" ht="24.95" customHeight="1" x14ac:dyDescent="0.2">
      <c r="A3" s="49" t="s">
        <v>8</v>
      </c>
      <c r="B3" s="48"/>
      <c r="C3" s="242"/>
      <c r="D3" s="242"/>
      <c r="E3" s="242"/>
      <c r="F3" s="242"/>
      <c r="G3" s="243"/>
    </row>
    <row r="4" spans="1:7" ht="24.95" customHeight="1" x14ac:dyDescent="0.2">
      <c r="A4" s="49" t="s">
        <v>9</v>
      </c>
      <c r="B4" s="48"/>
      <c r="C4" s="242"/>
      <c r="D4" s="242"/>
      <c r="E4" s="242"/>
      <c r="F4" s="242"/>
      <c r="G4" s="243"/>
    </row>
    <row r="5" spans="1:7" x14ac:dyDescent="0.2">
      <c r="B5" s="4"/>
      <c r="C5" s="5"/>
      <c r="D5" s="6"/>
    </row>
  </sheetData>
  <sheetProtection algorithmName="SHA-512" hashValue="YiQsQ+WWtbobreEPwQ4eA188s0RCk94LQyS3tb+i601Ukc+dth3iAN06bPfe2+FC2dKUUfx9wHY4Azn2awco9g==" saltValue="ectAhYLUBZhE0iixMljt+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03DC8-A3EF-4F82-95CE-8B3511239D3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8" t="s">
        <v>108</v>
      </c>
      <c r="B1" s="248"/>
      <c r="C1" s="248"/>
      <c r="D1" s="248"/>
      <c r="E1" s="248"/>
      <c r="F1" s="248"/>
      <c r="G1" s="248"/>
      <c r="AG1" t="s">
        <v>109</v>
      </c>
    </row>
    <row r="2" spans="1:60" ht="24.95" customHeight="1" x14ac:dyDescent="0.2">
      <c r="A2" s="143" t="s">
        <v>7</v>
      </c>
      <c r="B2" s="48" t="s">
        <v>43</v>
      </c>
      <c r="C2" s="249" t="s">
        <v>44</v>
      </c>
      <c r="D2" s="250"/>
      <c r="E2" s="250"/>
      <c r="F2" s="250"/>
      <c r="G2" s="251"/>
      <c r="AG2" t="s">
        <v>110</v>
      </c>
    </row>
    <row r="3" spans="1:60" ht="24.95" customHeight="1" x14ac:dyDescent="0.2">
      <c r="A3" s="143" t="s">
        <v>8</v>
      </c>
      <c r="B3" s="48" t="s">
        <v>111</v>
      </c>
      <c r="C3" s="249" t="s">
        <v>58</v>
      </c>
      <c r="D3" s="250"/>
      <c r="E3" s="250"/>
      <c r="F3" s="250"/>
      <c r="G3" s="251"/>
      <c r="AC3" s="125" t="s">
        <v>112</v>
      </c>
      <c r="AG3" t="s">
        <v>113</v>
      </c>
    </row>
    <row r="4" spans="1:60" ht="24.95" customHeight="1" x14ac:dyDescent="0.2">
      <c r="A4" s="144" t="s">
        <v>9</v>
      </c>
      <c r="B4" s="145" t="s">
        <v>57</v>
      </c>
      <c r="C4" s="252" t="s">
        <v>58</v>
      </c>
      <c r="D4" s="253"/>
      <c r="E4" s="253"/>
      <c r="F4" s="253"/>
      <c r="G4" s="254"/>
      <c r="AG4" t="s">
        <v>114</v>
      </c>
    </row>
    <row r="5" spans="1:60" x14ac:dyDescent="0.2">
      <c r="D5" s="10"/>
    </row>
    <row r="6" spans="1:60" ht="38.25" x14ac:dyDescent="0.2">
      <c r="A6" s="147" t="s">
        <v>115</v>
      </c>
      <c r="B6" s="149" t="s">
        <v>116</v>
      </c>
      <c r="C6" s="149" t="s">
        <v>117</v>
      </c>
      <c r="D6" s="148" t="s">
        <v>118</v>
      </c>
      <c r="E6" s="147" t="s">
        <v>119</v>
      </c>
      <c r="F6" s="146" t="s">
        <v>120</v>
      </c>
      <c r="G6" s="147" t="s">
        <v>29</v>
      </c>
      <c r="H6" s="150" t="s">
        <v>30</v>
      </c>
      <c r="I6" s="150" t="s">
        <v>121</v>
      </c>
      <c r="J6" s="150" t="s">
        <v>31</v>
      </c>
      <c r="K6" s="150" t="s">
        <v>122</v>
      </c>
      <c r="L6" s="150" t="s">
        <v>123</v>
      </c>
      <c r="M6" s="150" t="s">
        <v>124</v>
      </c>
      <c r="N6" s="150" t="s">
        <v>125</v>
      </c>
      <c r="O6" s="150" t="s">
        <v>126</v>
      </c>
      <c r="P6" s="150" t="s">
        <v>127</v>
      </c>
      <c r="Q6" s="150" t="s">
        <v>128</v>
      </c>
      <c r="R6" s="150" t="s">
        <v>129</v>
      </c>
      <c r="S6" s="150" t="s">
        <v>130</v>
      </c>
      <c r="T6" s="150" t="s">
        <v>131</v>
      </c>
      <c r="U6" s="150" t="s">
        <v>132</v>
      </c>
      <c r="V6" s="150" t="s">
        <v>133</v>
      </c>
      <c r="W6" s="150" t="s">
        <v>134</v>
      </c>
      <c r="X6" s="150" t="s">
        <v>135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136</v>
      </c>
      <c r="B8" s="163" t="s">
        <v>106</v>
      </c>
      <c r="C8" s="177" t="s">
        <v>27</v>
      </c>
      <c r="D8" s="164"/>
      <c r="E8" s="165"/>
      <c r="F8" s="166"/>
      <c r="G8" s="166">
        <f>SUMIF(AG9:AG21,"&lt;&gt;NOR",G9:G21)</f>
        <v>0</v>
      </c>
      <c r="H8" s="166"/>
      <c r="I8" s="166">
        <f>SUM(I9:I21)</f>
        <v>0</v>
      </c>
      <c r="J8" s="166"/>
      <c r="K8" s="166">
        <f>SUM(K9:K21)</f>
        <v>0</v>
      </c>
      <c r="L8" s="166"/>
      <c r="M8" s="166">
        <f>SUM(M9:M21)</f>
        <v>0</v>
      </c>
      <c r="N8" s="166"/>
      <c r="O8" s="166">
        <f>SUM(O9:O21)</f>
        <v>0</v>
      </c>
      <c r="P8" s="166"/>
      <c r="Q8" s="166">
        <f>SUM(Q9:Q21)</f>
        <v>0</v>
      </c>
      <c r="R8" s="166"/>
      <c r="S8" s="166"/>
      <c r="T8" s="167"/>
      <c r="U8" s="161"/>
      <c r="V8" s="161">
        <f>SUM(V9:V21)</f>
        <v>0</v>
      </c>
      <c r="W8" s="161"/>
      <c r="X8" s="161"/>
      <c r="AG8" t="s">
        <v>137</v>
      </c>
    </row>
    <row r="9" spans="1:60" outlineLevel="1" x14ac:dyDescent="0.2">
      <c r="A9" s="168">
        <v>1</v>
      </c>
      <c r="B9" s="169" t="s">
        <v>138</v>
      </c>
      <c r="C9" s="178" t="s">
        <v>139</v>
      </c>
      <c r="D9" s="170" t="s">
        <v>140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141</v>
      </c>
      <c r="T9" s="174" t="s">
        <v>142</v>
      </c>
      <c r="U9" s="160">
        <v>0</v>
      </c>
      <c r="V9" s="160">
        <f>ROUND(E9*U9,2)</f>
        <v>0</v>
      </c>
      <c r="W9" s="160"/>
      <c r="X9" s="160" t="s">
        <v>143</v>
      </c>
      <c r="Y9" s="151"/>
      <c r="Z9" s="151"/>
      <c r="AA9" s="151"/>
      <c r="AB9" s="151"/>
      <c r="AC9" s="151"/>
      <c r="AD9" s="151"/>
      <c r="AE9" s="151"/>
      <c r="AF9" s="151"/>
      <c r="AG9" s="151" t="s">
        <v>144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45" outlineLevel="1" x14ac:dyDescent="0.2">
      <c r="A10" s="158"/>
      <c r="B10" s="159"/>
      <c r="C10" s="244" t="s">
        <v>145</v>
      </c>
      <c r="D10" s="245"/>
      <c r="E10" s="245"/>
      <c r="F10" s="245"/>
      <c r="G10" s="245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146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5" t="str">
        <f>C10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68">
        <v>2</v>
      </c>
      <c r="B11" s="169" t="s">
        <v>147</v>
      </c>
      <c r="C11" s="178" t="s">
        <v>148</v>
      </c>
      <c r="D11" s="170" t="s">
        <v>140</v>
      </c>
      <c r="E11" s="171">
        <v>1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3"/>
      <c r="S11" s="173" t="s">
        <v>141</v>
      </c>
      <c r="T11" s="174" t="s">
        <v>142</v>
      </c>
      <c r="U11" s="160">
        <v>0</v>
      </c>
      <c r="V11" s="160">
        <f>ROUND(E11*U11,2)</f>
        <v>0</v>
      </c>
      <c r="W11" s="160"/>
      <c r="X11" s="160" t="s">
        <v>143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144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244" t="s">
        <v>149</v>
      </c>
      <c r="D12" s="245"/>
      <c r="E12" s="245"/>
      <c r="F12" s="245"/>
      <c r="G12" s="245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146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75" t="str">
        <f>C12</f>
        <v>Zaměření a vytýčení stávajících inženýrských sítí v místě stavby z hlediska jejich ochrany při provádění stavby.</v>
      </c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68">
        <v>3</v>
      </c>
      <c r="B13" s="169" t="s">
        <v>150</v>
      </c>
      <c r="C13" s="178" t="s">
        <v>151</v>
      </c>
      <c r="D13" s="170" t="s">
        <v>140</v>
      </c>
      <c r="E13" s="171">
        <v>1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3"/>
      <c r="S13" s="173" t="s">
        <v>141</v>
      </c>
      <c r="T13" s="174" t="s">
        <v>142</v>
      </c>
      <c r="U13" s="160">
        <v>0</v>
      </c>
      <c r="V13" s="160">
        <f>ROUND(E13*U13,2)</f>
        <v>0</v>
      </c>
      <c r="W13" s="160"/>
      <c r="X13" s="160" t="s">
        <v>143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144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44" t="s">
        <v>189</v>
      </c>
      <c r="D14" s="245"/>
      <c r="E14" s="245"/>
      <c r="F14" s="245"/>
      <c r="G14" s="245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146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58"/>
      <c r="B15" s="159"/>
      <c r="C15" s="246" t="s">
        <v>152</v>
      </c>
      <c r="D15" s="247"/>
      <c r="E15" s="247"/>
      <c r="F15" s="247"/>
      <c r="G15" s="247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146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5" t="str">
        <f>C15</f>
        <v>Vyhotovení protokolu o vytyčení stavby se seznamem souřadnic vytyčených bodů a jejich polohopisnými (S-JTSK) a výškopisnými (Bpv) hodnotami.</v>
      </c>
      <c r="BB15" s="151"/>
      <c r="BC15" s="151"/>
      <c r="BD15" s="151"/>
      <c r="BE15" s="151"/>
      <c r="BF15" s="151"/>
      <c r="BG15" s="151"/>
      <c r="BH15" s="151"/>
    </row>
    <row r="16" spans="1:60" ht="22.5" outlineLevel="1" x14ac:dyDescent="0.2">
      <c r="A16" s="158"/>
      <c r="B16" s="159"/>
      <c r="C16" s="246" t="s">
        <v>153</v>
      </c>
      <c r="D16" s="247"/>
      <c r="E16" s="247"/>
      <c r="F16" s="247"/>
      <c r="G16" s="247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146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75" t="str">
        <f>C16</f>
        <v>Náklady na provedení skutečného zaměření stavby v rozsahu nezbytném pro zápis změny do katastru nemovitostí včetně vyhotovení geometrického plánu.</v>
      </c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68">
        <v>4</v>
      </c>
      <c r="B17" s="169" t="s">
        <v>154</v>
      </c>
      <c r="C17" s="178" t="s">
        <v>155</v>
      </c>
      <c r="D17" s="170" t="s">
        <v>140</v>
      </c>
      <c r="E17" s="171">
        <v>1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3"/>
      <c r="S17" s="173" t="s">
        <v>141</v>
      </c>
      <c r="T17" s="174" t="s">
        <v>142</v>
      </c>
      <c r="U17" s="160">
        <v>0</v>
      </c>
      <c r="V17" s="160">
        <f>ROUND(E17*U17,2)</f>
        <v>0</v>
      </c>
      <c r="W17" s="160"/>
      <c r="X17" s="160" t="s">
        <v>143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144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244" t="s">
        <v>190</v>
      </c>
      <c r="D18" s="245"/>
      <c r="E18" s="245"/>
      <c r="F18" s="245"/>
      <c r="G18" s="245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146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58"/>
      <c r="B19" s="159"/>
      <c r="C19" s="246" t="s">
        <v>156</v>
      </c>
      <c r="D19" s="247"/>
      <c r="E19" s="247"/>
      <c r="F19" s="247"/>
      <c r="G19" s="247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146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75" t="str">
        <f>C19</f>
        <v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9" s="151"/>
      <c r="BC19" s="151"/>
      <c r="BD19" s="151"/>
      <c r="BE19" s="151"/>
      <c r="BF19" s="151"/>
      <c r="BG19" s="151"/>
      <c r="BH19" s="151"/>
    </row>
    <row r="20" spans="1:60" ht="33.75" outlineLevel="1" x14ac:dyDescent="0.2">
      <c r="A20" s="158"/>
      <c r="B20" s="159"/>
      <c r="C20" s="246" t="s">
        <v>157</v>
      </c>
      <c r="D20" s="247"/>
      <c r="E20" s="247"/>
      <c r="F20" s="247"/>
      <c r="G20" s="247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146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75" t="str">
        <f>C20</f>
        <v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58"/>
      <c r="B21" s="159"/>
      <c r="C21" s="246" t="s">
        <v>158</v>
      </c>
      <c r="D21" s="247"/>
      <c r="E21" s="247"/>
      <c r="F21" s="247"/>
      <c r="G21" s="247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146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75" t="str">
        <f>C21</f>
        <v>Odstranění: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1" s="151"/>
      <c r="BC21" s="151"/>
      <c r="BD21" s="151"/>
      <c r="BE21" s="151"/>
      <c r="BF21" s="151"/>
      <c r="BG21" s="151"/>
      <c r="BH21" s="151"/>
    </row>
    <row r="22" spans="1:60" x14ac:dyDescent="0.2">
      <c r="A22" s="162" t="s">
        <v>136</v>
      </c>
      <c r="B22" s="163" t="s">
        <v>107</v>
      </c>
      <c r="C22" s="177" t="s">
        <v>28</v>
      </c>
      <c r="D22" s="164"/>
      <c r="E22" s="165"/>
      <c r="F22" s="166"/>
      <c r="G22" s="166">
        <f>SUMIF(AG23:AG42,"&lt;&gt;NOR",G23:G42)</f>
        <v>0</v>
      </c>
      <c r="H22" s="166"/>
      <c r="I22" s="166">
        <f>SUM(I23:I42)</f>
        <v>0</v>
      </c>
      <c r="J22" s="166"/>
      <c r="K22" s="166">
        <f>SUM(K23:K42)</f>
        <v>0</v>
      </c>
      <c r="L22" s="166"/>
      <c r="M22" s="166">
        <f>SUM(M23:M42)</f>
        <v>0</v>
      </c>
      <c r="N22" s="166"/>
      <c r="O22" s="166">
        <f>SUM(O23:O42)</f>
        <v>0</v>
      </c>
      <c r="P22" s="166"/>
      <c r="Q22" s="166">
        <f>SUM(Q23:Q42)</f>
        <v>0</v>
      </c>
      <c r="R22" s="166"/>
      <c r="S22" s="166"/>
      <c r="T22" s="167"/>
      <c r="U22" s="161"/>
      <c r="V22" s="161">
        <f>SUM(V23:V42)</f>
        <v>0</v>
      </c>
      <c r="W22" s="161"/>
      <c r="X22" s="161"/>
      <c r="AG22" t="s">
        <v>137</v>
      </c>
    </row>
    <row r="23" spans="1:60" outlineLevel="1" x14ac:dyDescent="0.2">
      <c r="A23" s="168">
        <v>5</v>
      </c>
      <c r="B23" s="169" t="s">
        <v>159</v>
      </c>
      <c r="C23" s="178" t="s">
        <v>160</v>
      </c>
      <c r="D23" s="170" t="s">
        <v>140</v>
      </c>
      <c r="E23" s="171">
        <v>1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/>
      <c r="S23" s="173" t="s">
        <v>141</v>
      </c>
      <c r="T23" s="174" t="s">
        <v>142</v>
      </c>
      <c r="U23" s="160">
        <v>0</v>
      </c>
      <c r="V23" s="160">
        <f>ROUND(E23*U23,2)</f>
        <v>0</v>
      </c>
      <c r="W23" s="160"/>
      <c r="X23" s="160" t="s">
        <v>143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144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33.75" outlineLevel="1" x14ac:dyDescent="0.2">
      <c r="A24" s="158"/>
      <c r="B24" s="159"/>
      <c r="C24" s="244" t="s">
        <v>161</v>
      </c>
      <c r="D24" s="245"/>
      <c r="E24" s="245"/>
      <c r="F24" s="245"/>
      <c r="G24" s="245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146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75" t="str">
        <f>C24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68">
        <v>6</v>
      </c>
      <c r="B25" s="169" t="s">
        <v>162</v>
      </c>
      <c r="C25" s="178" t="s">
        <v>163</v>
      </c>
      <c r="D25" s="170" t="s">
        <v>140</v>
      </c>
      <c r="E25" s="171">
        <v>1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3"/>
      <c r="S25" s="173" t="s">
        <v>141</v>
      </c>
      <c r="T25" s="174" t="s">
        <v>142</v>
      </c>
      <c r="U25" s="160">
        <v>0</v>
      </c>
      <c r="V25" s="160">
        <f>ROUND(E25*U25,2)</f>
        <v>0</v>
      </c>
      <c r="W25" s="160"/>
      <c r="X25" s="160" t="s">
        <v>143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144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33.75" outlineLevel="1" x14ac:dyDescent="0.2">
      <c r="A26" s="158"/>
      <c r="B26" s="159"/>
      <c r="C26" s="244" t="s">
        <v>164</v>
      </c>
      <c r="D26" s="245"/>
      <c r="E26" s="245"/>
      <c r="F26" s="245"/>
      <c r="G26" s="245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146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75" t="str">
        <f>C26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v>
      </c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68">
        <v>7</v>
      </c>
      <c r="B27" s="169" t="s">
        <v>165</v>
      </c>
      <c r="C27" s="178" t="s">
        <v>166</v>
      </c>
      <c r="D27" s="170" t="s">
        <v>140</v>
      </c>
      <c r="E27" s="171">
        <v>1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3"/>
      <c r="S27" s="173" t="s">
        <v>141</v>
      </c>
      <c r="T27" s="174" t="s">
        <v>142</v>
      </c>
      <c r="U27" s="160">
        <v>0</v>
      </c>
      <c r="V27" s="160">
        <f>ROUND(E27*U27,2)</f>
        <v>0</v>
      </c>
      <c r="W27" s="160"/>
      <c r="X27" s="160" t="s">
        <v>143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144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22.5" outlineLevel="1" x14ac:dyDescent="0.2">
      <c r="A28" s="158"/>
      <c r="B28" s="159"/>
      <c r="C28" s="244" t="s">
        <v>167</v>
      </c>
      <c r="D28" s="245"/>
      <c r="E28" s="245"/>
      <c r="F28" s="245"/>
      <c r="G28" s="245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146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75" t="str">
        <f>C28</f>
        <v>Náklady na zajištění autorského dozoru a vyhotovení dokumentace skutečného provedení stavby a její předání objednateli v požadované formě a požadovaném počtu.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68">
        <v>8</v>
      </c>
      <c r="B29" s="169" t="s">
        <v>168</v>
      </c>
      <c r="C29" s="178" t="s">
        <v>169</v>
      </c>
      <c r="D29" s="170" t="s">
        <v>140</v>
      </c>
      <c r="E29" s="171">
        <v>1</v>
      </c>
      <c r="F29" s="172"/>
      <c r="G29" s="173">
        <f>ROUND(E29*F29,2)</f>
        <v>0</v>
      </c>
      <c r="H29" s="172"/>
      <c r="I29" s="173">
        <f>ROUND(E29*H29,2)</f>
        <v>0</v>
      </c>
      <c r="J29" s="172"/>
      <c r="K29" s="173">
        <f>ROUND(E29*J29,2)</f>
        <v>0</v>
      </c>
      <c r="L29" s="173">
        <v>21</v>
      </c>
      <c r="M29" s="173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3"/>
      <c r="S29" s="173" t="s">
        <v>141</v>
      </c>
      <c r="T29" s="174" t="s">
        <v>142</v>
      </c>
      <c r="U29" s="160">
        <v>0</v>
      </c>
      <c r="V29" s="160">
        <f>ROUND(E29*U29,2)</f>
        <v>0</v>
      </c>
      <c r="W29" s="160"/>
      <c r="X29" s="160" t="s">
        <v>143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144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22.5" outlineLevel="1" x14ac:dyDescent="0.2">
      <c r="A30" s="158"/>
      <c r="B30" s="159"/>
      <c r="C30" s="244" t="s">
        <v>170</v>
      </c>
      <c r="D30" s="245"/>
      <c r="E30" s="245"/>
      <c r="F30" s="245"/>
      <c r="G30" s="245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146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75" t="str">
        <f>C30</f>
        <v>Náklady spojené s povinným pojištěním dodavatele nebo stavebního díla či jeho části, pokud jej zadavatel požaduje v obchodních podmínkách.</v>
      </c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68">
        <v>9</v>
      </c>
      <c r="B31" s="169" t="s">
        <v>171</v>
      </c>
      <c r="C31" s="178" t="s">
        <v>172</v>
      </c>
      <c r="D31" s="170" t="s">
        <v>140</v>
      </c>
      <c r="E31" s="171">
        <v>1</v>
      </c>
      <c r="F31" s="172"/>
      <c r="G31" s="173">
        <f>ROUND(E31*F31,2)</f>
        <v>0</v>
      </c>
      <c r="H31" s="172"/>
      <c r="I31" s="173">
        <f>ROUND(E31*H31,2)</f>
        <v>0</v>
      </c>
      <c r="J31" s="172"/>
      <c r="K31" s="173">
        <f>ROUND(E31*J31,2)</f>
        <v>0</v>
      </c>
      <c r="L31" s="173">
        <v>21</v>
      </c>
      <c r="M31" s="173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3"/>
      <c r="S31" s="173" t="s">
        <v>141</v>
      </c>
      <c r="T31" s="174" t="s">
        <v>142</v>
      </c>
      <c r="U31" s="160">
        <v>0</v>
      </c>
      <c r="V31" s="160">
        <f>ROUND(E31*U31,2)</f>
        <v>0</v>
      </c>
      <c r="W31" s="160"/>
      <c r="X31" s="160" t="s">
        <v>143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144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58"/>
      <c r="B32" s="159"/>
      <c r="C32" s="244" t="s">
        <v>173</v>
      </c>
      <c r="D32" s="245"/>
      <c r="E32" s="245"/>
      <c r="F32" s="245"/>
      <c r="G32" s="245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146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75" t="str">
        <f>C32</f>
        <v>Náklady spojené s povinnou publicitou, pokud ji objednatel požaduje. Zahrnuje zejména náklady na propagační a informační billboardy, tabule, internetovou propagaci, tiskoviny apod.</v>
      </c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68">
        <v>10</v>
      </c>
      <c r="B33" s="169" t="s">
        <v>174</v>
      </c>
      <c r="C33" s="178" t="s">
        <v>175</v>
      </c>
      <c r="D33" s="170" t="s">
        <v>140</v>
      </c>
      <c r="E33" s="171">
        <v>1</v>
      </c>
      <c r="F33" s="172"/>
      <c r="G33" s="173">
        <f>ROUND(E33*F33,2)</f>
        <v>0</v>
      </c>
      <c r="H33" s="172"/>
      <c r="I33" s="173">
        <f>ROUND(E33*H33,2)</f>
        <v>0</v>
      </c>
      <c r="J33" s="172"/>
      <c r="K33" s="173">
        <f>ROUND(E33*J33,2)</f>
        <v>0</v>
      </c>
      <c r="L33" s="173">
        <v>21</v>
      </c>
      <c r="M33" s="173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3"/>
      <c r="S33" s="173" t="s">
        <v>141</v>
      </c>
      <c r="T33" s="174" t="s">
        <v>142</v>
      </c>
      <c r="U33" s="160">
        <v>0</v>
      </c>
      <c r="V33" s="160">
        <f>ROUND(E33*U33,2)</f>
        <v>0</v>
      </c>
      <c r="W33" s="160"/>
      <c r="X33" s="160" t="s">
        <v>143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144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1" x14ac:dyDescent="0.2">
      <c r="A34" s="158"/>
      <c r="B34" s="159"/>
      <c r="C34" s="244" t="s">
        <v>176</v>
      </c>
      <c r="D34" s="245"/>
      <c r="E34" s="245"/>
      <c r="F34" s="245"/>
      <c r="G34" s="245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146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75" t="str">
        <f>C34</f>
        <v>Náklady zhotovitele, související s prováděním zkoušek a revizí, jako např. kamerová zkouška napojení a průtočnosti nových dešťových vpustí, vyčištění tlakosacím vozem a zkoušky nad rámec KZP.</v>
      </c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68">
        <v>11</v>
      </c>
      <c r="B35" s="169" t="s">
        <v>177</v>
      </c>
      <c r="C35" s="178" t="s">
        <v>178</v>
      </c>
      <c r="D35" s="170" t="s">
        <v>140</v>
      </c>
      <c r="E35" s="171">
        <v>1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3"/>
      <c r="S35" s="173" t="s">
        <v>179</v>
      </c>
      <c r="T35" s="174" t="s">
        <v>142</v>
      </c>
      <c r="U35" s="160">
        <v>0</v>
      </c>
      <c r="V35" s="160">
        <f>ROUND(E35*U35,2)</f>
        <v>0</v>
      </c>
      <c r="W35" s="160"/>
      <c r="X35" s="160" t="s">
        <v>143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144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244" t="s">
        <v>180</v>
      </c>
      <c r="D36" s="245"/>
      <c r="E36" s="245"/>
      <c r="F36" s="245"/>
      <c r="G36" s="245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146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68">
        <v>12</v>
      </c>
      <c r="B37" s="169" t="s">
        <v>181</v>
      </c>
      <c r="C37" s="178" t="s">
        <v>178</v>
      </c>
      <c r="D37" s="170" t="s">
        <v>140</v>
      </c>
      <c r="E37" s="171">
        <v>1</v>
      </c>
      <c r="F37" s="172"/>
      <c r="G37" s="173">
        <f>ROUND(E37*F37,2)</f>
        <v>0</v>
      </c>
      <c r="H37" s="172"/>
      <c r="I37" s="173">
        <f>ROUND(E37*H37,2)</f>
        <v>0</v>
      </c>
      <c r="J37" s="172"/>
      <c r="K37" s="173">
        <f>ROUND(E37*J37,2)</f>
        <v>0</v>
      </c>
      <c r="L37" s="173">
        <v>21</v>
      </c>
      <c r="M37" s="173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3"/>
      <c r="S37" s="173" t="s">
        <v>179</v>
      </c>
      <c r="T37" s="174" t="s">
        <v>142</v>
      </c>
      <c r="U37" s="160">
        <v>0</v>
      </c>
      <c r="V37" s="160">
        <f>ROUND(E37*U37,2)</f>
        <v>0</v>
      </c>
      <c r="W37" s="160"/>
      <c r="X37" s="160" t="s">
        <v>143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144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244" t="s">
        <v>182</v>
      </c>
      <c r="D38" s="245"/>
      <c r="E38" s="245"/>
      <c r="F38" s="245"/>
      <c r="G38" s="245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146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68">
        <v>13</v>
      </c>
      <c r="B39" s="169" t="s">
        <v>183</v>
      </c>
      <c r="C39" s="178" t="s">
        <v>178</v>
      </c>
      <c r="D39" s="170" t="s">
        <v>184</v>
      </c>
      <c r="E39" s="171">
        <v>1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3"/>
      <c r="S39" s="173" t="s">
        <v>179</v>
      </c>
      <c r="T39" s="174" t="s">
        <v>142</v>
      </c>
      <c r="U39" s="160">
        <v>0</v>
      </c>
      <c r="V39" s="160">
        <f>ROUND(E39*U39,2)</f>
        <v>0</v>
      </c>
      <c r="W39" s="160"/>
      <c r="X39" s="160" t="s">
        <v>143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144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44" t="s">
        <v>185</v>
      </c>
      <c r="D40" s="245"/>
      <c r="E40" s="245"/>
      <c r="F40" s="245"/>
      <c r="G40" s="245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146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68">
        <v>14</v>
      </c>
      <c r="B41" s="169" t="s">
        <v>186</v>
      </c>
      <c r="C41" s="178" t="s">
        <v>178</v>
      </c>
      <c r="D41" s="170" t="s">
        <v>184</v>
      </c>
      <c r="E41" s="171">
        <v>1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3"/>
      <c r="S41" s="173" t="s">
        <v>179</v>
      </c>
      <c r="T41" s="174" t="s">
        <v>142</v>
      </c>
      <c r="U41" s="160">
        <v>0</v>
      </c>
      <c r="V41" s="160">
        <f>ROUND(E41*U41,2)</f>
        <v>0</v>
      </c>
      <c r="W41" s="160"/>
      <c r="X41" s="160" t="s">
        <v>143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144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22.5" outlineLevel="1" x14ac:dyDescent="0.2">
      <c r="A42" s="158"/>
      <c r="B42" s="159"/>
      <c r="C42" s="244" t="s">
        <v>187</v>
      </c>
      <c r="D42" s="245"/>
      <c r="E42" s="245"/>
      <c r="F42" s="245"/>
      <c r="G42" s="245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146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75" t="str">
        <f>C42</f>
        <v>Náklady zhotovitele, které vznikají v souvislosti s případným zajištěním odborného dohledu nad prováděním kladení dlažby - řemeslná správnost.</v>
      </c>
      <c r="BB42" s="151"/>
      <c r="BC42" s="151"/>
      <c r="BD42" s="151"/>
      <c r="BE42" s="151"/>
      <c r="BF42" s="151"/>
      <c r="BG42" s="151"/>
      <c r="BH42" s="151"/>
    </row>
    <row r="43" spans="1:60" x14ac:dyDescent="0.2">
      <c r="A43" s="3"/>
      <c r="B43" s="4"/>
      <c r="C43" s="179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AE43">
        <v>15</v>
      </c>
      <c r="AF43">
        <v>21</v>
      </c>
      <c r="AG43" t="s">
        <v>123</v>
      </c>
    </row>
    <row r="44" spans="1:60" x14ac:dyDescent="0.2">
      <c r="A44" s="154"/>
      <c r="B44" s="155" t="s">
        <v>29</v>
      </c>
      <c r="C44" s="180"/>
      <c r="D44" s="156"/>
      <c r="E44" s="157"/>
      <c r="F44" s="157"/>
      <c r="G44" s="176">
        <f>G8+G22</f>
        <v>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AE44">
        <f>SUMIF(L7:L42,AE43,G7:G42)</f>
        <v>0</v>
      </c>
      <c r="AF44">
        <f>SUMIF(L7:L42,AF43,G7:G42)</f>
        <v>0</v>
      </c>
      <c r="AG44" t="s">
        <v>188</v>
      </c>
    </row>
    <row r="45" spans="1:60" x14ac:dyDescent="0.2">
      <c r="C45" s="181"/>
      <c r="D45" s="10"/>
      <c r="AG45" t="s">
        <v>191</v>
      </c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yF5rTvgJ8C4nEFS+UGnAOwdFQ9SRHEKDOqCN5o7Ak/4A1UevdT5UdIecll7xZ19WkrrvZS1o+j4ba6wUpJIvg==" saltValue="AEhU4D6ZjejIZr97X9fOyA==" spinCount="100000" sheet="1"/>
  <mergeCells count="23">
    <mergeCell ref="C12:G12"/>
    <mergeCell ref="A1:G1"/>
    <mergeCell ref="C2:G2"/>
    <mergeCell ref="C3:G3"/>
    <mergeCell ref="C4:G4"/>
    <mergeCell ref="C10:G10"/>
    <mergeCell ref="C32:G32"/>
    <mergeCell ref="C14:G14"/>
    <mergeCell ref="C15:G15"/>
    <mergeCell ref="C16:G16"/>
    <mergeCell ref="C18:G18"/>
    <mergeCell ref="C19:G19"/>
    <mergeCell ref="C20:G20"/>
    <mergeCell ref="C21:G21"/>
    <mergeCell ref="C24:G24"/>
    <mergeCell ref="C26:G26"/>
    <mergeCell ref="C28:G28"/>
    <mergeCell ref="C30:G30"/>
    <mergeCell ref="C34:G34"/>
    <mergeCell ref="C36:G36"/>
    <mergeCell ref="C38:G38"/>
    <mergeCell ref="C40:G40"/>
    <mergeCell ref="C42:G4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1A98D-E067-4382-BB1A-7F5A253B1AB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8" t="s">
        <v>192</v>
      </c>
      <c r="B1" s="248"/>
      <c r="C1" s="248"/>
      <c r="D1" s="248"/>
      <c r="E1" s="248"/>
      <c r="F1" s="248"/>
      <c r="G1" s="248"/>
      <c r="AG1" t="s">
        <v>109</v>
      </c>
    </row>
    <row r="2" spans="1:60" ht="24.95" customHeight="1" x14ac:dyDescent="0.2">
      <c r="A2" s="143" t="s">
        <v>7</v>
      </c>
      <c r="B2" s="48" t="s">
        <v>43</v>
      </c>
      <c r="C2" s="249" t="s">
        <v>44</v>
      </c>
      <c r="D2" s="250"/>
      <c r="E2" s="250"/>
      <c r="F2" s="250"/>
      <c r="G2" s="251"/>
      <c r="AG2" t="s">
        <v>110</v>
      </c>
    </row>
    <row r="3" spans="1:60" ht="24.95" customHeight="1" x14ac:dyDescent="0.2">
      <c r="A3" s="143" t="s">
        <v>8</v>
      </c>
      <c r="B3" s="48" t="s">
        <v>60</v>
      </c>
      <c r="C3" s="249" t="s">
        <v>61</v>
      </c>
      <c r="D3" s="250"/>
      <c r="E3" s="250"/>
      <c r="F3" s="250"/>
      <c r="G3" s="251"/>
      <c r="AC3" s="125" t="s">
        <v>110</v>
      </c>
      <c r="AG3" t="s">
        <v>113</v>
      </c>
    </row>
    <row r="4" spans="1:60" ht="24.95" customHeight="1" x14ac:dyDescent="0.2">
      <c r="A4" s="144" t="s">
        <v>9</v>
      </c>
      <c r="B4" s="145" t="s">
        <v>62</v>
      </c>
      <c r="C4" s="252" t="s">
        <v>63</v>
      </c>
      <c r="D4" s="253"/>
      <c r="E4" s="253"/>
      <c r="F4" s="253"/>
      <c r="G4" s="254"/>
      <c r="AG4" t="s">
        <v>114</v>
      </c>
    </row>
    <row r="5" spans="1:60" x14ac:dyDescent="0.2">
      <c r="D5" s="10"/>
    </row>
    <row r="6" spans="1:60" ht="38.25" x14ac:dyDescent="0.2">
      <c r="A6" s="147" t="s">
        <v>115</v>
      </c>
      <c r="B6" s="149" t="s">
        <v>116</v>
      </c>
      <c r="C6" s="149" t="s">
        <v>117</v>
      </c>
      <c r="D6" s="148" t="s">
        <v>118</v>
      </c>
      <c r="E6" s="147" t="s">
        <v>119</v>
      </c>
      <c r="F6" s="146" t="s">
        <v>120</v>
      </c>
      <c r="G6" s="147" t="s">
        <v>29</v>
      </c>
      <c r="H6" s="150" t="s">
        <v>30</v>
      </c>
      <c r="I6" s="150" t="s">
        <v>121</v>
      </c>
      <c r="J6" s="150" t="s">
        <v>31</v>
      </c>
      <c r="K6" s="150" t="s">
        <v>122</v>
      </c>
      <c r="L6" s="150" t="s">
        <v>123</v>
      </c>
      <c r="M6" s="150" t="s">
        <v>124</v>
      </c>
      <c r="N6" s="150" t="s">
        <v>125</v>
      </c>
      <c r="O6" s="150" t="s">
        <v>126</v>
      </c>
      <c r="P6" s="150" t="s">
        <v>127</v>
      </c>
      <c r="Q6" s="150" t="s">
        <v>128</v>
      </c>
      <c r="R6" s="150" t="s">
        <v>129</v>
      </c>
      <c r="S6" s="150" t="s">
        <v>130</v>
      </c>
      <c r="T6" s="150" t="s">
        <v>131</v>
      </c>
      <c r="U6" s="150" t="s">
        <v>132</v>
      </c>
      <c r="V6" s="150" t="s">
        <v>133</v>
      </c>
      <c r="W6" s="150" t="s">
        <v>134</v>
      </c>
      <c r="X6" s="150" t="s">
        <v>135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136</v>
      </c>
      <c r="B8" s="163" t="s">
        <v>78</v>
      </c>
      <c r="C8" s="177" t="s">
        <v>79</v>
      </c>
      <c r="D8" s="164"/>
      <c r="E8" s="165"/>
      <c r="F8" s="166"/>
      <c r="G8" s="166">
        <f>SUMIF(AG9:AG41,"&lt;&gt;NOR",G9:G41)</f>
        <v>0</v>
      </c>
      <c r="H8" s="166"/>
      <c r="I8" s="166">
        <f>SUM(I9:I41)</f>
        <v>0</v>
      </c>
      <c r="J8" s="166"/>
      <c r="K8" s="166">
        <f>SUM(K9:K41)</f>
        <v>0</v>
      </c>
      <c r="L8" s="166"/>
      <c r="M8" s="166">
        <f>SUM(M9:M41)</f>
        <v>0</v>
      </c>
      <c r="N8" s="166"/>
      <c r="O8" s="166">
        <f>SUM(O9:O41)</f>
        <v>0</v>
      </c>
      <c r="P8" s="166"/>
      <c r="Q8" s="166">
        <f>SUM(Q9:Q41)</f>
        <v>403.57999999999993</v>
      </c>
      <c r="R8" s="166"/>
      <c r="S8" s="166"/>
      <c r="T8" s="167"/>
      <c r="U8" s="161"/>
      <c r="V8" s="161">
        <f>SUM(V9:V41)</f>
        <v>140.74</v>
      </c>
      <c r="W8" s="161"/>
      <c r="X8" s="161"/>
      <c r="AG8" t="s">
        <v>137</v>
      </c>
    </row>
    <row r="9" spans="1:60" ht="22.5" outlineLevel="1" x14ac:dyDescent="0.2">
      <c r="A9" s="168">
        <v>1</v>
      </c>
      <c r="B9" s="169" t="s">
        <v>193</v>
      </c>
      <c r="C9" s="178" t="s">
        <v>194</v>
      </c>
      <c r="D9" s="170" t="s">
        <v>195</v>
      </c>
      <c r="E9" s="171">
        <v>82.3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0.11799999999999999</v>
      </c>
      <c r="Q9" s="173">
        <f>ROUND(E9*P9,2)</f>
        <v>9.7100000000000009</v>
      </c>
      <c r="R9" s="173" t="s">
        <v>196</v>
      </c>
      <c r="S9" s="173" t="s">
        <v>141</v>
      </c>
      <c r="T9" s="174" t="s">
        <v>141</v>
      </c>
      <c r="U9" s="160">
        <v>0.16</v>
      </c>
      <c r="V9" s="160">
        <f>ROUND(E9*U9,2)</f>
        <v>13.17</v>
      </c>
      <c r="W9" s="160"/>
      <c r="X9" s="160" t="s">
        <v>197</v>
      </c>
      <c r="Y9" s="151"/>
      <c r="Z9" s="151"/>
      <c r="AA9" s="151"/>
      <c r="AB9" s="151"/>
      <c r="AC9" s="151"/>
      <c r="AD9" s="151"/>
      <c r="AE9" s="151"/>
      <c r="AF9" s="151"/>
      <c r="AG9" s="151" t="s">
        <v>198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5" t="s">
        <v>199</v>
      </c>
      <c r="D10" s="256"/>
      <c r="E10" s="256"/>
      <c r="F10" s="256"/>
      <c r="G10" s="256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200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58"/>
      <c r="B11" s="159"/>
      <c r="C11" s="246" t="s">
        <v>201</v>
      </c>
      <c r="D11" s="247"/>
      <c r="E11" s="247"/>
      <c r="F11" s="247"/>
      <c r="G11" s="247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146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75" t="str">
        <f>C11</f>
        <v>Potřebné množství rozebrané mazaiky se použije na znovuosazení, odvezena a uložena na meziskládku. Nezapočteno do odvozu a uložení na skládku.</v>
      </c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86" t="s">
        <v>202</v>
      </c>
      <c r="D12" s="182"/>
      <c r="E12" s="183">
        <v>82.3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203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33.75" outlineLevel="1" x14ac:dyDescent="0.2">
      <c r="A13" s="168">
        <v>2</v>
      </c>
      <c r="B13" s="169" t="s">
        <v>204</v>
      </c>
      <c r="C13" s="178" t="s">
        <v>205</v>
      </c>
      <c r="D13" s="170" t="s">
        <v>195</v>
      </c>
      <c r="E13" s="171">
        <v>767.9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0.41699999999999998</v>
      </c>
      <c r="Q13" s="173">
        <f>ROUND(E13*P13,2)</f>
        <v>320.20999999999998</v>
      </c>
      <c r="R13" s="173" t="s">
        <v>196</v>
      </c>
      <c r="S13" s="173" t="s">
        <v>141</v>
      </c>
      <c r="T13" s="174" t="s">
        <v>141</v>
      </c>
      <c r="U13" s="160">
        <v>0.13</v>
      </c>
      <c r="V13" s="160">
        <f>ROUND(E13*U13,2)</f>
        <v>99.83</v>
      </c>
      <c r="W13" s="160"/>
      <c r="X13" s="160" t="s">
        <v>197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198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55" t="s">
        <v>199</v>
      </c>
      <c r="D14" s="256"/>
      <c r="E14" s="256"/>
      <c r="F14" s="256"/>
      <c r="G14" s="256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200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58"/>
      <c r="B15" s="159"/>
      <c r="C15" s="246" t="s">
        <v>206</v>
      </c>
      <c r="D15" s="247"/>
      <c r="E15" s="247"/>
      <c r="F15" s="247"/>
      <c r="G15" s="247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146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5" t="str">
        <f>C15</f>
        <v>Potřebné množství rozebraných žulových desek se použije na znovuosazení, odvezena a uložena na meziskládku. Nezapočteno do odvozu a uložení na skládku.</v>
      </c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186" t="s">
        <v>207</v>
      </c>
      <c r="D16" s="182"/>
      <c r="E16" s="183">
        <v>670.4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203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186" t="s">
        <v>208</v>
      </c>
      <c r="D17" s="182"/>
      <c r="E17" s="183">
        <v>97.5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203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68">
        <v>3</v>
      </c>
      <c r="B18" s="169" t="s">
        <v>209</v>
      </c>
      <c r="C18" s="178" t="s">
        <v>210</v>
      </c>
      <c r="D18" s="170" t="s">
        <v>195</v>
      </c>
      <c r="E18" s="171">
        <v>102.3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0.72</v>
      </c>
      <c r="Q18" s="173">
        <f>ROUND(E18*P18,2)</f>
        <v>73.66</v>
      </c>
      <c r="R18" s="173" t="s">
        <v>196</v>
      </c>
      <c r="S18" s="173" t="s">
        <v>141</v>
      </c>
      <c r="T18" s="174" t="s">
        <v>141</v>
      </c>
      <c r="U18" s="160">
        <v>0.09</v>
      </c>
      <c r="V18" s="160">
        <f>ROUND(E18*U18,2)</f>
        <v>9.2100000000000009</v>
      </c>
      <c r="W18" s="160"/>
      <c r="X18" s="160" t="s">
        <v>197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198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244" t="s">
        <v>211</v>
      </c>
      <c r="D19" s="245"/>
      <c r="E19" s="245"/>
      <c r="F19" s="245"/>
      <c r="G19" s="245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146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246" t="s">
        <v>212</v>
      </c>
      <c r="D20" s="247"/>
      <c r="E20" s="247"/>
      <c r="F20" s="247"/>
      <c r="G20" s="247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146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58"/>
      <c r="B21" s="159"/>
      <c r="C21" s="246" t="s">
        <v>213</v>
      </c>
      <c r="D21" s="247"/>
      <c r="E21" s="247"/>
      <c r="F21" s="247"/>
      <c r="G21" s="247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146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75" t="str">
        <f>C21</f>
        <v>Potřebné množství rozebraných žulových kostek se použije na znovuosazení, odvezena a uložena na meziskládku. Nezapočteno do odvozu a uložení na skládku.</v>
      </c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186" t="s">
        <v>214</v>
      </c>
      <c r="D22" s="182"/>
      <c r="E22" s="183">
        <v>102.3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203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68">
        <v>4</v>
      </c>
      <c r="B23" s="169" t="s">
        <v>215</v>
      </c>
      <c r="C23" s="178" t="s">
        <v>216</v>
      </c>
      <c r="D23" s="170" t="s">
        <v>217</v>
      </c>
      <c r="E23" s="171">
        <v>37.299999999999997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 t="s">
        <v>218</v>
      </c>
      <c r="S23" s="173" t="s">
        <v>141</v>
      </c>
      <c r="T23" s="174" t="s">
        <v>141</v>
      </c>
      <c r="U23" s="160">
        <v>0.42199999999999999</v>
      </c>
      <c r="V23" s="160">
        <f>ROUND(E23*U23,2)</f>
        <v>15.74</v>
      </c>
      <c r="W23" s="160"/>
      <c r="X23" s="160" t="s">
        <v>197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198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55" t="s">
        <v>219</v>
      </c>
      <c r="D24" s="256"/>
      <c r="E24" s="256"/>
      <c r="F24" s="256"/>
      <c r="G24" s="256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200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75" t="str">
        <f>C24</f>
        <v>s přemístěním výkopku v příčných profilech na vzdálenost do 15 m nebo s naložením na dopravní prostředek.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186" t="s">
        <v>220</v>
      </c>
      <c r="D25" s="182"/>
      <c r="E25" s="183">
        <v>30.716000000000001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203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186" t="s">
        <v>221</v>
      </c>
      <c r="D26" s="182"/>
      <c r="E26" s="183">
        <v>6.5839999999999996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203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68">
        <v>5</v>
      </c>
      <c r="B27" s="169" t="s">
        <v>222</v>
      </c>
      <c r="C27" s="178" t="s">
        <v>223</v>
      </c>
      <c r="D27" s="170" t="s">
        <v>217</v>
      </c>
      <c r="E27" s="171">
        <v>7.46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3" t="s">
        <v>218</v>
      </c>
      <c r="S27" s="173" t="s">
        <v>141</v>
      </c>
      <c r="T27" s="174" t="s">
        <v>141</v>
      </c>
      <c r="U27" s="160">
        <v>8.7999999999999995E-2</v>
      </c>
      <c r="V27" s="160">
        <f>ROUND(E27*U27,2)</f>
        <v>0.66</v>
      </c>
      <c r="W27" s="160"/>
      <c r="X27" s="160" t="s">
        <v>197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198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255" t="s">
        <v>219</v>
      </c>
      <c r="D28" s="256"/>
      <c r="E28" s="256"/>
      <c r="F28" s="256"/>
      <c r="G28" s="256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200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75" t="str">
        <f>C28</f>
        <v>s přemístěním výkopku v příčných profilech na vzdálenost do 15 m nebo s naložením na dopravní prostředek.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86" t="s">
        <v>224</v>
      </c>
      <c r="D29" s="182"/>
      <c r="E29" s="183">
        <v>7.46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203</v>
      </c>
      <c r="AH29" s="151">
        <v>5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68">
        <v>6</v>
      </c>
      <c r="B30" s="169" t="s">
        <v>225</v>
      </c>
      <c r="C30" s="178" t="s">
        <v>226</v>
      </c>
      <c r="D30" s="170" t="s">
        <v>217</v>
      </c>
      <c r="E30" s="171">
        <v>2.1848999999999998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3" t="s">
        <v>218</v>
      </c>
      <c r="S30" s="173" t="s">
        <v>141</v>
      </c>
      <c r="T30" s="174" t="s">
        <v>141</v>
      </c>
      <c r="U30" s="160">
        <v>0.78</v>
      </c>
      <c r="V30" s="160">
        <f>ROUND(E30*U30,2)</f>
        <v>1.7</v>
      </c>
      <c r="W30" s="160"/>
      <c r="X30" s="160" t="s">
        <v>197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198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255" t="s">
        <v>227</v>
      </c>
      <c r="D31" s="256"/>
      <c r="E31" s="256"/>
      <c r="F31" s="256"/>
      <c r="G31" s="256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200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186" t="s">
        <v>228</v>
      </c>
      <c r="D32" s="182"/>
      <c r="E32" s="183">
        <v>2.1848999999999998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203</v>
      </c>
      <c r="AH32" s="151">
        <v>0</v>
      </c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87" t="s">
        <v>229</v>
      </c>
      <c r="D33" s="184"/>
      <c r="E33" s="185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203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88" t="s">
        <v>230</v>
      </c>
      <c r="D34" s="184"/>
      <c r="E34" s="185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203</v>
      </c>
      <c r="AH34" s="151">
        <v>2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187" t="s">
        <v>231</v>
      </c>
      <c r="D35" s="184"/>
      <c r="E35" s="185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203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68">
        <v>7</v>
      </c>
      <c r="B36" s="169" t="s">
        <v>232</v>
      </c>
      <c r="C36" s="178" t="s">
        <v>233</v>
      </c>
      <c r="D36" s="170" t="s">
        <v>217</v>
      </c>
      <c r="E36" s="171">
        <v>39.484900000000003</v>
      </c>
      <c r="F36" s="172"/>
      <c r="G36" s="173">
        <f>ROUND(E36*F36,2)</f>
        <v>0</v>
      </c>
      <c r="H36" s="172"/>
      <c r="I36" s="173">
        <f>ROUND(E36*H36,2)</f>
        <v>0</v>
      </c>
      <c r="J36" s="172"/>
      <c r="K36" s="173">
        <f>ROUND(E36*J36,2)</f>
        <v>0</v>
      </c>
      <c r="L36" s="173">
        <v>21</v>
      </c>
      <c r="M36" s="173">
        <f>G36*(1+L36/100)</f>
        <v>0</v>
      </c>
      <c r="N36" s="173">
        <v>0</v>
      </c>
      <c r="O36" s="173">
        <f>ROUND(E36*N36,2)</f>
        <v>0</v>
      </c>
      <c r="P36" s="173">
        <v>0</v>
      </c>
      <c r="Q36" s="173">
        <f>ROUND(E36*P36,2)</f>
        <v>0</v>
      </c>
      <c r="R36" s="173" t="s">
        <v>218</v>
      </c>
      <c r="S36" s="173" t="s">
        <v>141</v>
      </c>
      <c r="T36" s="174" t="s">
        <v>141</v>
      </c>
      <c r="U36" s="160">
        <v>1.0999999999999999E-2</v>
      </c>
      <c r="V36" s="160">
        <f>ROUND(E36*U36,2)</f>
        <v>0.43</v>
      </c>
      <c r="W36" s="160"/>
      <c r="X36" s="160" t="s">
        <v>197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198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255" t="s">
        <v>234</v>
      </c>
      <c r="D37" s="256"/>
      <c r="E37" s="256"/>
      <c r="F37" s="256"/>
      <c r="G37" s="256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200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186" t="s">
        <v>235</v>
      </c>
      <c r="D38" s="182"/>
      <c r="E38" s="183">
        <v>37.299999999999997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203</v>
      </c>
      <c r="AH38" s="151">
        <v>5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186" t="s">
        <v>236</v>
      </c>
      <c r="D39" s="182"/>
      <c r="E39" s="183">
        <v>2.1848999999999998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203</v>
      </c>
      <c r="AH39" s="151">
        <v>5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68">
        <v>8</v>
      </c>
      <c r="B40" s="169" t="s">
        <v>237</v>
      </c>
      <c r="C40" s="178" t="s">
        <v>238</v>
      </c>
      <c r="D40" s="170" t="s">
        <v>217</v>
      </c>
      <c r="E40" s="171">
        <v>39.484900000000003</v>
      </c>
      <c r="F40" s="172"/>
      <c r="G40" s="173">
        <f>ROUND(E40*F40,2)</f>
        <v>0</v>
      </c>
      <c r="H40" s="172"/>
      <c r="I40" s="173">
        <f>ROUND(E40*H40,2)</f>
        <v>0</v>
      </c>
      <c r="J40" s="172"/>
      <c r="K40" s="173">
        <f>ROUND(E40*J40,2)</f>
        <v>0</v>
      </c>
      <c r="L40" s="173">
        <v>21</v>
      </c>
      <c r="M40" s="173">
        <f>G40*(1+L40/100)</f>
        <v>0</v>
      </c>
      <c r="N40" s="173">
        <v>0</v>
      </c>
      <c r="O40" s="173">
        <f>ROUND(E40*N40,2)</f>
        <v>0</v>
      </c>
      <c r="P40" s="173">
        <v>0</v>
      </c>
      <c r="Q40" s="173">
        <f>ROUND(E40*P40,2)</f>
        <v>0</v>
      </c>
      <c r="R40" s="173" t="s">
        <v>218</v>
      </c>
      <c r="S40" s="173" t="s">
        <v>141</v>
      </c>
      <c r="T40" s="174" t="s">
        <v>141</v>
      </c>
      <c r="U40" s="160">
        <v>0</v>
      </c>
      <c r="V40" s="160">
        <f>ROUND(E40*U40,2)</f>
        <v>0</v>
      </c>
      <c r="W40" s="160"/>
      <c r="X40" s="160" t="s">
        <v>197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198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86" t="s">
        <v>239</v>
      </c>
      <c r="D41" s="182"/>
      <c r="E41" s="183">
        <v>39.484900000000003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203</v>
      </c>
      <c r="AH41" s="151">
        <v>5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x14ac:dyDescent="0.2">
      <c r="A42" s="162" t="s">
        <v>136</v>
      </c>
      <c r="B42" s="163" t="s">
        <v>80</v>
      </c>
      <c r="C42" s="177" t="s">
        <v>81</v>
      </c>
      <c r="D42" s="164"/>
      <c r="E42" s="165"/>
      <c r="F42" s="166"/>
      <c r="G42" s="166">
        <f>SUMIF(AG43:AG55,"&lt;&gt;NOR",G43:G55)</f>
        <v>0</v>
      </c>
      <c r="H42" s="166"/>
      <c r="I42" s="166">
        <f>SUM(I43:I55)</f>
        <v>0</v>
      </c>
      <c r="J42" s="166"/>
      <c r="K42" s="166">
        <f>SUM(K43:K55)</f>
        <v>0</v>
      </c>
      <c r="L42" s="166"/>
      <c r="M42" s="166">
        <f>SUM(M43:M55)</f>
        <v>0</v>
      </c>
      <c r="N42" s="166"/>
      <c r="O42" s="166">
        <f>SUM(O43:O55)</f>
        <v>0.19</v>
      </c>
      <c r="P42" s="166"/>
      <c r="Q42" s="166">
        <f>SUM(Q43:Q55)</f>
        <v>0</v>
      </c>
      <c r="R42" s="166"/>
      <c r="S42" s="166"/>
      <c r="T42" s="167"/>
      <c r="U42" s="161"/>
      <c r="V42" s="161">
        <f>SUM(V43:V55)</f>
        <v>85.73</v>
      </c>
      <c r="W42" s="161"/>
      <c r="X42" s="161"/>
      <c r="AG42" t="s">
        <v>137</v>
      </c>
    </row>
    <row r="43" spans="1:60" outlineLevel="1" x14ac:dyDescent="0.2">
      <c r="A43" s="168">
        <v>9</v>
      </c>
      <c r="B43" s="169" t="s">
        <v>240</v>
      </c>
      <c r="C43" s="178" t="s">
        <v>241</v>
      </c>
      <c r="D43" s="170" t="s">
        <v>195</v>
      </c>
      <c r="E43" s="171">
        <v>952.5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3" t="s">
        <v>196</v>
      </c>
      <c r="S43" s="173" t="s">
        <v>141</v>
      </c>
      <c r="T43" s="174" t="s">
        <v>141</v>
      </c>
      <c r="U43" s="160">
        <v>0.09</v>
      </c>
      <c r="V43" s="160">
        <f>ROUND(E43*U43,2)</f>
        <v>85.73</v>
      </c>
      <c r="W43" s="160"/>
      <c r="X43" s="160" t="s">
        <v>197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198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44" t="s">
        <v>242</v>
      </c>
      <c r="D44" s="245"/>
      <c r="E44" s="245"/>
      <c r="F44" s="245"/>
      <c r="G44" s="245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146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186" t="s">
        <v>243</v>
      </c>
      <c r="D45" s="182"/>
      <c r="E45" s="183">
        <v>952.5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203</v>
      </c>
      <c r="AH45" s="151">
        <v>5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87" t="s">
        <v>229</v>
      </c>
      <c r="D46" s="184"/>
      <c r="E46" s="185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203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88" t="s">
        <v>244</v>
      </c>
      <c r="D47" s="184"/>
      <c r="E47" s="185">
        <v>0.98038999999999998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203</v>
      </c>
      <c r="AH47" s="151">
        <v>2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187" t="s">
        <v>231</v>
      </c>
      <c r="D48" s="184"/>
      <c r="E48" s="185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203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ht="22.5" outlineLevel="1" x14ac:dyDescent="0.2">
      <c r="A49" s="168">
        <v>10</v>
      </c>
      <c r="B49" s="169" t="s">
        <v>245</v>
      </c>
      <c r="C49" s="178" t="s">
        <v>246</v>
      </c>
      <c r="D49" s="170" t="s">
        <v>195</v>
      </c>
      <c r="E49" s="171">
        <v>971.55</v>
      </c>
      <c r="F49" s="172"/>
      <c r="G49" s="173">
        <f>ROUND(E49*F49,2)</f>
        <v>0</v>
      </c>
      <c r="H49" s="172"/>
      <c r="I49" s="173">
        <f>ROUND(E49*H49,2)</f>
        <v>0</v>
      </c>
      <c r="J49" s="172"/>
      <c r="K49" s="173">
        <f>ROUND(E49*J49,2)</f>
        <v>0</v>
      </c>
      <c r="L49" s="173">
        <v>21</v>
      </c>
      <c r="M49" s="173">
        <f>G49*(1+L49/100)</f>
        <v>0</v>
      </c>
      <c r="N49" s="173">
        <v>2.0000000000000001E-4</v>
      </c>
      <c r="O49" s="173">
        <f>ROUND(E49*N49,2)</f>
        <v>0.19</v>
      </c>
      <c r="P49" s="173">
        <v>0</v>
      </c>
      <c r="Q49" s="173">
        <f>ROUND(E49*P49,2)</f>
        <v>0</v>
      </c>
      <c r="R49" s="173" t="s">
        <v>247</v>
      </c>
      <c r="S49" s="173" t="s">
        <v>141</v>
      </c>
      <c r="T49" s="174" t="s">
        <v>141</v>
      </c>
      <c r="U49" s="160">
        <v>0</v>
      </c>
      <c r="V49" s="160">
        <f>ROUND(E49*U49,2)</f>
        <v>0</v>
      </c>
      <c r="W49" s="160"/>
      <c r="X49" s="160" t="s">
        <v>248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249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244" t="s">
        <v>242</v>
      </c>
      <c r="D50" s="245"/>
      <c r="E50" s="245"/>
      <c r="F50" s="245"/>
      <c r="G50" s="245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146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186" t="s">
        <v>250</v>
      </c>
      <c r="D51" s="182"/>
      <c r="E51" s="183">
        <v>887.60400000000004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203</v>
      </c>
      <c r="AH51" s="151">
        <v>5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186" t="s">
        <v>251</v>
      </c>
      <c r="D52" s="182"/>
      <c r="E52" s="183">
        <v>83.945999999999998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203</v>
      </c>
      <c r="AH52" s="151">
        <v>5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187" t="s">
        <v>229</v>
      </c>
      <c r="D53" s="184"/>
      <c r="E53" s="185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203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188" t="s">
        <v>252</v>
      </c>
      <c r="D54" s="184"/>
      <c r="E54" s="185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203</v>
      </c>
      <c r="AH54" s="151">
        <v>2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187" t="s">
        <v>231</v>
      </c>
      <c r="D55" s="184"/>
      <c r="E55" s="185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203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x14ac:dyDescent="0.2">
      <c r="A56" s="162" t="s">
        <v>136</v>
      </c>
      <c r="B56" s="163" t="s">
        <v>84</v>
      </c>
      <c r="C56" s="177" t="s">
        <v>85</v>
      </c>
      <c r="D56" s="164"/>
      <c r="E56" s="165"/>
      <c r="F56" s="166"/>
      <c r="G56" s="166">
        <f>SUMIF(AG57:AG119,"&lt;&gt;NOR",G57:G119)</f>
        <v>0</v>
      </c>
      <c r="H56" s="166"/>
      <c r="I56" s="166">
        <f>SUM(I57:I119)</f>
        <v>0</v>
      </c>
      <c r="J56" s="166"/>
      <c r="K56" s="166">
        <f>SUM(K57:K119)</f>
        <v>0</v>
      </c>
      <c r="L56" s="166"/>
      <c r="M56" s="166">
        <f>SUM(M57:M119)</f>
        <v>0</v>
      </c>
      <c r="N56" s="166"/>
      <c r="O56" s="166">
        <f>SUM(O57:O119)</f>
        <v>136.59</v>
      </c>
      <c r="P56" s="166"/>
      <c r="Q56" s="166">
        <f>SUM(Q57:Q119)</f>
        <v>0</v>
      </c>
      <c r="R56" s="166"/>
      <c r="S56" s="166"/>
      <c r="T56" s="167"/>
      <c r="U56" s="161"/>
      <c r="V56" s="161">
        <f>SUM(V57:V119)</f>
        <v>1453.31</v>
      </c>
      <c r="W56" s="161"/>
      <c r="X56" s="161"/>
      <c r="AG56" t="s">
        <v>137</v>
      </c>
    </row>
    <row r="57" spans="1:60" outlineLevel="1" x14ac:dyDescent="0.2">
      <c r="A57" s="168">
        <v>11</v>
      </c>
      <c r="B57" s="169" t="s">
        <v>253</v>
      </c>
      <c r="C57" s="178" t="s">
        <v>254</v>
      </c>
      <c r="D57" s="170" t="s">
        <v>195</v>
      </c>
      <c r="E57" s="171">
        <v>112.53</v>
      </c>
      <c r="F57" s="172"/>
      <c r="G57" s="173">
        <f>ROUND(E57*F57,2)</f>
        <v>0</v>
      </c>
      <c r="H57" s="172"/>
      <c r="I57" s="173">
        <f>ROUND(E57*H57,2)</f>
        <v>0</v>
      </c>
      <c r="J57" s="172"/>
      <c r="K57" s="173">
        <f>ROUND(E57*J57,2)</f>
        <v>0</v>
      </c>
      <c r="L57" s="173">
        <v>21</v>
      </c>
      <c r="M57" s="173">
        <f>G57*(1+L57/100)</f>
        <v>0</v>
      </c>
      <c r="N57" s="173">
        <v>0.25335999999999997</v>
      </c>
      <c r="O57" s="173">
        <f>ROUND(E57*N57,2)</f>
        <v>28.51</v>
      </c>
      <c r="P57" s="173">
        <v>0</v>
      </c>
      <c r="Q57" s="173">
        <f>ROUND(E57*P57,2)</f>
        <v>0</v>
      </c>
      <c r="R57" s="173" t="s">
        <v>196</v>
      </c>
      <c r="S57" s="173" t="s">
        <v>141</v>
      </c>
      <c r="T57" s="174" t="s">
        <v>141</v>
      </c>
      <c r="U57" s="160">
        <v>0.14199999999999999</v>
      </c>
      <c r="V57" s="160">
        <f>ROUND(E57*U57,2)</f>
        <v>15.98</v>
      </c>
      <c r="W57" s="160"/>
      <c r="X57" s="160" t="s">
        <v>197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198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244" t="s">
        <v>255</v>
      </c>
      <c r="D58" s="245"/>
      <c r="E58" s="245"/>
      <c r="F58" s="245"/>
      <c r="G58" s="245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146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75" t="str">
        <f>C58</f>
        <v>Beton C 8/10. Včetně provedení odvodňovacího žebra. Žebra budou umístěny v nejnižším místě. Provedení dle PD.</v>
      </c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186" t="s">
        <v>256</v>
      </c>
      <c r="D59" s="182"/>
      <c r="E59" s="183">
        <v>112.53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203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68">
        <v>12</v>
      </c>
      <c r="B60" s="169" t="s">
        <v>257</v>
      </c>
      <c r="C60" s="178" t="s">
        <v>258</v>
      </c>
      <c r="D60" s="170" t="s">
        <v>195</v>
      </c>
      <c r="E60" s="171">
        <v>952.5</v>
      </c>
      <c r="F60" s="172"/>
      <c r="G60" s="173">
        <f>ROUND(E60*F60,2)</f>
        <v>0</v>
      </c>
      <c r="H60" s="172"/>
      <c r="I60" s="173">
        <f>ROUND(E60*H60,2)</f>
        <v>0</v>
      </c>
      <c r="J60" s="172"/>
      <c r="K60" s="173">
        <f>ROUND(E60*J60,2)</f>
        <v>0</v>
      </c>
      <c r="L60" s="173">
        <v>21</v>
      </c>
      <c r="M60" s="173">
        <f>G60*(1+L60/100)</f>
        <v>0</v>
      </c>
      <c r="N60" s="173">
        <v>0</v>
      </c>
      <c r="O60" s="173">
        <f>ROUND(E60*N60,2)</f>
        <v>0</v>
      </c>
      <c r="P60" s="173">
        <v>0</v>
      </c>
      <c r="Q60" s="173">
        <f>ROUND(E60*P60,2)</f>
        <v>0</v>
      </c>
      <c r="R60" s="173"/>
      <c r="S60" s="173" t="s">
        <v>179</v>
      </c>
      <c r="T60" s="174" t="s">
        <v>142</v>
      </c>
      <c r="U60" s="160">
        <v>1.379</v>
      </c>
      <c r="V60" s="160">
        <f>ROUND(E60*U60,2)</f>
        <v>1313.5</v>
      </c>
      <c r="W60" s="160"/>
      <c r="X60" s="160" t="s">
        <v>197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198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186" t="s">
        <v>202</v>
      </c>
      <c r="D61" s="182"/>
      <c r="E61" s="183">
        <v>82.3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203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186" t="s">
        <v>207</v>
      </c>
      <c r="D62" s="182"/>
      <c r="E62" s="183">
        <v>670.4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203</v>
      </c>
      <c r="AH62" s="151">
        <v>0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186" t="s">
        <v>208</v>
      </c>
      <c r="D63" s="182"/>
      <c r="E63" s="183">
        <v>97.5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203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86" t="s">
        <v>214</v>
      </c>
      <c r="D64" s="182"/>
      <c r="E64" s="183">
        <v>102.3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203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68">
        <v>13</v>
      </c>
      <c r="B65" s="169" t="s">
        <v>259</v>
      </c>
      <c r="C65" s="178" t="s">
        <v>260</v>
      </c>
      <c r="D65" s="170" t="s">
        <v>195</v>
      </c>
      <c r="E65" s="171">
        <v>1905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3"/>
      <c r="S65" s="173" t="s">
        <v>179</v>
      </c>
      <c r="T65" s="174" t="s">
        <v>142</v>
      </c>
      <c r="U65" s="160">
        <v>6.5000000000000002E-2</v>
      </c>
      <c r="V65" s="160">
        <f>ROUND(E65*U65,2)</f>
        <v>123.83</v>
      </c>
      <c r="W65" s="160"/>
      <c r="X65" s="160" t="s">
        <v>197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198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244" t="s">
        <v>261</v>
      </c>
      <c r="D66" s="245"/>
      <c r="E66" s="245"/>
      <c r="F66" s="245"/>
      <c r="G66" s="245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146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186" t="s">
        <v>262</v>
      </c>
      <c r="D67" s="182"/>
      <c r="E67" s="183">
        <v>1740.4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203</v>
      </c>
      <c r="AH67" s="151">
        <v>5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186" t="s">
        <v>263</v>
      </c>
      <c r="D68" s="182"/>
      <c r="E68" s="183">
        <v>164.6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203</v>
      </c>
      <c r="AH68" s="151">
        <v>5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68">
        <v>14</v>
      </c>
      <c r="B69" s="169" t="s">
        <v>264</v>
      </c>
      <c r="C69" s="178" t="s">
        <v>265</v>
      </c>
      <c r="D69" s="170" t="s">
        <v>266</v>
      </c>
      <c r="E69" s="171">
        <v>54.637439999999998</v>
      </c>
      <c r="F69" s="172"/>
      <c r="G69" s="173">
        <f>ROUND(E69*F69,2)</f>
        <v>0</v>
      </c>
      <c r="H69" s="172"/>
      <c r="I69" s="173">
        <f>ROUND(E69*H69,2)</f>
        <v>0</v>
      </c>
      <c r="J69" s="172"/>
      <c r="K69" s="173">
        <f>ROUND(E69*J69,2)</f>
        <v>0</v>
      </c>
      <c r="L69" s="173">
        <v>21</v>
      </c>
      <c r="M69" s="173">
        <f>G69*(1+L69/100)</f>
        <v>0</v>
      </c>
      <c r="N69" s="173">
        <v>1</v>
      </c>
      <c r="O69" s="173">
        <f>ROUND(E69*N69,2)</f>
        <v>54.64</v>
      </c>
      <c r="P69" s="173">
        <v>0</v>
      </c>
      <c r="Q69" s="173">
        <f>ROUND(E69*P69,2)</f>
        <v>0</v>
      </c>
      <c r="R69" s="173" t="s">
        <v>247</v>
      </c>
      <c r="S69" s="173" t="s">
        <v>141</v>
      </c>
      <c r="T69" s="174" t="s">
        <v>141</v>
      </c>
      <c r="U69" s="160">
        <v>0</v>
      </c>
      <c r="V69" s="160">
        <f>ROUND(E69*U69,2)</f>
        <v>0</v>
      </c>
      <c r="W69" s="160"/>
      <c r="X69" s="160" t="s">
        <v>248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249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244" t="s">
        <v>267</v>
      </c>
      <c r="D70" s="245"/>
      <c r="E70" s="245"/>
      <c r="F70" s="245"/>
      <c r="G70" s="245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146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8"/>
      <c r="B71" s="159"/>
      <c r="C71" s="246" t="s">
        <v>268</v>
      </c>
      <c r="D71" s="247"/>
      <c r="E71" s="247"/>
      <c r="F71" s="247"/>
      <c r="G71" s="247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146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246" t="s">
        <v>269</v>
      </c>
      <c r="D72" s="247"/>
      <c r="E72" s="247"/>
      <c r="F72" s="247"/>
      <c r="G72" s="247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146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75" t="str">
        <f>C72</f>
        <v>Lože: mozaika 6x6x4: tl.8 cm; žul. deska 30x20/30/40: tl. 4 cm; žul. deska 16x16/25: tl. 4 cm; žlab16x16: tl 4 cm</v>
      </c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186" t="s">
        <v>270</v>
      </c>
      <c r="D73" s="182"/>
      <c r="E73" s="183">
        <v>8.6908799999999999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203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ht="22.5" outlineLevel="1" x14ac:dyDescent="0.2">
      <c r="A74" s="158"/>
      <c r="B74" s="159"/>
      <c r="C74" s="186" t="s">
        <v>271</v>
      </c>
      <c r="D74" s="182"/>
      <c r="E74" s="183">
        <v>35.397120000000001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203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186" t="s">
        <v>272</v>
      </c>
      <c r="D75" s="182"/>
      <c r="E75" s="183">
        <v>5.1479999999999997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203</v>
      </c>
      <c r="AH75" s="151">
        <v>0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186" t="s">
        <v>273</v>
      </c>
      <c r="D76" s="182"/>
      <c r="E76" s="183">
        <v>5.40144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203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68">
        <v>15</v>
      </c>
      <c r="B77" s="169" t="s">
        <v>274</v>
      </c>
      <c r="C77" s="178" t="s">
        <v>275</v>
      </c>
      <c r="D77" s="170" t="s">
        <v>195</v>
      </c>
      <c r="E77" s="171">
        <v>5.7610000000000001</v>
      </c>
      <c r="F77" s="172"/>
      <c r="G77" s="173">
        <f>ROUND(E77*F77,2)</f>
        <v>0</v>
      </c>
      <c r="H77" s="172"/>
      <c r="I77" s="173">
        <f>ROUND(E77*H77,2)</f>
        <v>0</v>
      </c>
      <c r="J77" s="172"/>
      <c r="K77" s="173">
        <f>ROUND(E77*J77,2)</f>
        <v>0</v>
      </c>
      <c r="L77" s="173">
        <v>21</v>
      </c>
      <c r="M77" s="173">
        <f>G77*(1+L77/100)</f>
        <v>0</v>
      </c>
      <c r="N77" s="173">
        <v>0.111</v>
      </c>
      <c r="O77" s="173">
        <f>ROUND(E77*N77,2)</f>
        <v>0.64</v>
      </c>
      <c r="P77" s="173">
        <v>0</v>
      </c>
      <c r="Q77" s="173">
        <f>ROUND(E77*P77,2)</f>
        <v>0</v>
      </c>
      <c r="R77" s="173" t="s">
        <v>247</v>
      </c>
      <c r="S77" s="173" t="s">
        <v>141</v>
      </c>
      <c r="T77" s="174" t="s">
        <v>141</v>
      </c>
      <c r="U77" s="160">
        <v>0</v>
      </c>
      <c r="V77" s="160">
        <f>ROUND(E77*U77,2)</f>
        <v>0</v>
      </c>
      <c r="W77" s="160"/>
      <c r="X77" s="160" t="s">
        <v>248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249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244" t="s">
        <v>276</v>
      </c>
      <c r="D78" s="245"/>
      <c r="E78" s="245"/>
      <c r="F78" s="245"/>
      <c r="G78" s="245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146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186" t="s">
        <v>277</v>
      </c>
      <c r="D79" s="182"/>
      <c r="E79" s="183">
        <v>5.7610000000000001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203</v>
      </c>
      <c r="AH79" s="151">
        <v>5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187" t="s">
        <v>229</v>
      </c>
      <c r="D80" s="184"/>
      <c r="E80" s="185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203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188" t="s">
        <v>278</v>
      </c>
      <c r="D81" s="184"/>
      <c r="E81" s="185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203</v>
      </c>
      <c r="AH81" s="151">
        <v>2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187" t="s">
        <v>231</v>
      </c>
      <c r="D82" s="184"/>
      <c r="E82" s="185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203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22.5" outlineLevel="1" x14ac:dyDescent="0.2">
      <c r="A83" s="168">
        <v>16</v>
      </c>
      <c r="B83" s="169" t="s">
        <v>279</v>
      </c>
      <c r="C83" s="178" t="s">
        <v>280</v>
      </c>
      <c r="D83" s="170" t="s">
        <v>281</v>
      </c>
      <c r="E83" s="171">
        <v>46.927999999999997</v>
      </c>
      <c r="F83" s="172"/>
      <c r="G83" s="173">
        <f>ROUND(E83*F83,2)</f>
        <v>0</v>
      </c>
      <c r="H83" s="172"/>
      <c r="I83" s="173">
        <f>ROUND(E83*H83,2)</f>
        <v>0</v>
      </c>
      <c r="J83" s="172"/>
      <c r="K83" s="173">
        <f>ROUND(E83*J83,2)</f>
        <v>0</v>
      </c>
      <c r="L83" s="173">
        <v>21</v>
      </c>
      <c r="M83" s="173">
        <f>G83*(1+L83/100)</f>
        <v>0</v>
      </c>
      <c r="N83" s="173">
        <v>0.41699999999999998</v>
      </c>
      <c r="O83" s="173">
        <f>ROUND(E83*N83,2)</f>
        <v>19.57</v>
      </c>
      <c r="P83" s="173">
        <v>0</v>
      </c>
      <c r="Q83" s="173">
        <f>ROUND(E83*P83,2)</f>
        <v>0</v>
      </c>
      <c r="R83" s="173"/>
      <c r="S83" s="173" t="s">
        <v>179</v>
      </c>
      <c r="T83" s="174" t="s">
        <v>142</v>
      </c>
      <c r="U83" s="160">
        <v>0</v>
      </c>
      <c r="V83" s="160">
        <f>ROUND(E83*U83,2)</f>
        <v>0</v>
      </c>
      <c r="W83" s="160"/>
      <c r="X83" s="160" t="s">
        <v>248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249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244" t="s">
        <v>276</v>
      </c>
      <c r="D84" s="245"/>
      <c r="E84" s="245"/>
      <c r="F84" s="245"/>
      <c r="G84" s="245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146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186" t="s">
        <v>282</v>
      </c>
      <c r="D85" s="182"/>
      <c r="E85" s="183">
        <v>46.927999999999997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203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ht="22.5" outlineLevel="1" x14ac:dyDescent="0.2">
      <c r="A86" s="168">
        <v>17</v>
      </c>
      <c r="B86" s="169" t="s">
        <v>283</v>
      </c>
      <c r="C86" s="178" t="s">
        <v>284</v>
      </c>
      <c r="D86" s="170" t="s">
        <v>281</v>
      </c>
      <c r="E86" s="171">
        <v>6.8250000000000002</v>
      </c>
      <c r="F86" s="172"/>
      <c r="G86" s="173">
        <f>ROUND(E86*F86,2)</f>
        <v>0</v>
      </c>
      <c r="H86" s="172"/>
      <c r="I86" s="173">
        <f>ROUND(E86*H86,2)</f>
        <v>0</v>
      </c>
      <c r="J86" s="172"/>
      <c r="K86" s="173">
        <f>ROUND(E86*J86,2)</f>
        <v>0</v>
      </c>
      <c r="L86" s="173">
        <v>21</v>
      </c>
      <c r="M86" s="173">
        <f>G86*(1+L86/100)</f>
        <v>0</v>
      </c>
      <c r="N86" s="173">
        <v>0.20899999999999999</v>
      </c>
      <c r="O86" s="173">
        <f>ROUND(E86*N86,2)</f>
        <v>1.43</v>
      </c>
      <c r="P86" s="173">
        <v>0</v>
      </c>
      <c r="Q86" s="173">
        <f>ROUND(E86*P86,2)</f>
        <v>0</v>
      </c>
      <c r="R86" s="173"/>
      <c r="S86" s="173" t="s">
        <v>179</v>
      </c>
      <c r="T86" s="174" t="s">
        <v>142</v>
      </c>
      <c r="U86" s="160">
        <v>0</v>
      </c>
      <c r="V86" s="160">
        <f>ROUND(E86*U86,2)</f>
        <v>0</v>
      </c>
      <c r="W86" s="160"/>
      <c r="X86" s="160" t="s">
        <v>248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249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244" t="s">
        <v>276</v>
      </c>
      <c r="D87" s="245"/>
      <c r="E87" s="245"/>
      <c r="F87" s="245"/>
      <c r="G87" s="245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146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186" t="s">
        <v>285</v>
      </c>
      <c r="D88" s="182"/>
      <c r="E88" s="183">
        <v>6.8250000000000002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203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ht="22.5" outlineLevel="1" x14ac:dyDescent="0.2">
      <c r="A89" s="168">
        <v>18</v>
      </c>
      <c r="B89" s="169" t="s">
        <v>286</v>
      </c>
      <c r="C89" s="178" t="s">
        <v>287</v>
      </c>
      <c r="D89" s="170" t="s">
        <v>281</v>
      </c>
      <c r="E89" s="171">
        <v>7.1609999999999996</v>
      </c>
      <c r="F89" s="172"/>
      <c r="G89" s="173">
        <f>ROUND(E89*F89,2)</f>
        <v>0</v>
      </c>
      <c r="H89" s="172"/>
      <c r="I89" s="173">
        <f>ROUND(E89*H89,2)</f>
        <v>0</v>
      </c>
      <c r="J89" s="172"/>
      <c r="K89" s="173">
        <f>ROUND(E89*J89,2)</f>
        <v>0</v>
      </c>
      <c r="L89" s="173">
        <v>21</v>
      </c>
      <c r="M89" s="173">
        <f>G89*(1+L89/100)</f>
        <v>0</v>
      </c>
      <c r="N89" s="173">
        <v>0.41699999999999998</v>
      </c>
      <c r="O89" s="173">
        <f>ROUND(E89*N89,2)</f>
        <v>2.99</v>
      </c>
      <c r="P89" s="173">
        <v>0</v>
      </c>
      <c r="Q89" s="173">
        <f>ROUND(E89*P89,2)</f>
        <v>0</v>
      </c>
      <c r="R89" s="173"/>
      <c r="S89" s="173" t="s">
        <v>179</v>
      </c>
      <c r="T89" s="174" t="s">
        <v>142</v>
      </c>
      <c r="U89" s="160">
        <v>0</v>
      </c>
      <c r="V89" s="160">
        <f>ROUND(E89*U89,2)</f>
        <v>0</v>
      </c>
      <c r="W89" s="160"/>
      <c r="X89" s="160" t="s">
        <v>248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249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244" t="s">
        <v>276</v>
      </c>
      <c r="D90" s="245"/>
      <c r="E90" s="245"/>
      <c r="F90" s="245"/>
      <c r="G90" s="245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146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186" t="s">
        <v>288</v>
      </c>
      <c r="D91" s="182"/>
      <c r="E91" s="183">
        <v>7.1609999999999996</v>
      </c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203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68">
        <v>19</v>
      </c>
      <c r="B92" s="169" t="s">
        <v>289</v>
      </c>
      <c r="C92" s="178" t="s">
        <v>290</v>
      </c>
      <c r="D92" s="170" t="s">
        <v>291</v>
      </c>
      <c r="E92" s="171">
        <v>17384.64</v>
      </c>
      <c r="F92" s="172"/>
      <c r="G92" s="173">
        <f>ROUND(E92*F92,2)</f>
        <v>0</v>
      </c>
      <c r="H92" s="172"/>
      <c r="I92" s="173">
        <f>ROUND(E92*H92,2)</f>
        <v>0</v>
      </c>
      <c r="J92" s="172"/>
      <c r="K92" s="173">
        <f>ROUND(E92*J92,2)</f>
        <v>0</v>
      </c>
      <c r="L92" s="173">
        <v>21</v>
      </c>
      <c r="M92" s="173">
        <f>G92*(1+L92/100)</f>
        <v>0</v>
      </c>
      <c r="N92" s="173">
        <v>1E-3</v>
      </c>
      <c r="O92" s="173">
        <f>ROUND(E92*N92,2)</f>
        <v>17.38</v>
      </c>
      <c r="P92" s="173">
        <v>0</v>
      </c>
      <c r="Q92" s="173">
        <f>ROUND(E92*P92,2)</f>
        <v>0</v>
      </c>
      <c r="R92" s="173"/>
      <c r="S92" s="173" t="s">
        <v>179</v>
      </c>
      <c r="T92" s="174" t="s">
        <v>142</v>
      </c>
      <c r="U92" s="160">
        <v>0</v>
      </c>
      <c r="V92" s="160">
        <f>ROUND(E92*U92,2)</f>
        <v>0</v>
      </c>
      <c r="W92" s="160"/>
      <c r="X92" s="160" t="s">
        <v>248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249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8"/>
      <c r="B93" s="159"/>
      <c r="C93" s="244" t="s">
        <v>292</v>
      </c>
      <c r="D93" s="245"/>
      <c r="E93" s="245"/>
      <c r="F93" s="245"/>
      <c r="G93" s="245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1"/>
      <c r="Z93" s="151"/>
      <c r="AA93" s="151"/>
      <c r="AB93" s="151"/>
      <c r="AC93" s="151"/>
      <c r="AD93" s="151"/>
      <c r="AE93" s="151"/>
      <c r="AF93" s="151"/>
      <c r="AG93" s="151" t="s">
        <v>146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246" t="s">
        <v>293</v>
      </c>
      <c r="D94" s="247"/>
      <c r="E94" s="247"/>
      <c r="F94" s="247"/>
      <c r="G94" s="247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146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75" t="str">
        <f>C94</f>
        <v>Lože: mozaika 6x6x4: tl. 8 cm; žul. deska 30x20/30/40x8: tl. 4 cm; žul. deska 16x16/25x8: tl. 4 cm; žlab16x16x16: tl. 4 cm</v>
      </c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186" t="s">
        <v>294</v>
      </c>
      <c r="D95" s="182"/>
      <c r="E95" s="183">
        <v>2765.28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203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186" t="s">
        <v>295</v>
      </c>
      <c r="D96" s="182"/>
      <c r="E96" s="183">
        <v>11262.72</v>
      </c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203</v>
      </c>
      <c r="AH96" s="151">
        <v>0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186" t="s">
        <v>296</v>
      </c>
      <c r="D97" s="182"/>
      <c r="E97" s="183">
        <v>1638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203</v>
      </c>
      <c r="AH97" s="151">
        <v>0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8"/>
      <c r="B98" s="159"/>
      <c r="C98" s="186" t="s">
        <v>297</v>
      </c>
      <c r="D98" s="182"/>
      <c r="E98" s="183">
        <v>1718.64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203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68">
        <v>20</v>
      </c>
      <c r="B99" s="169" t="s">
        <v>298</v>
      </c>
      <c r="C99" s="178" t="s">
        <v>299</v>
      </c>
      <c r="D99" s="170" t="s">
        <v>291</v>
      </c>
      <c r="E99" s="171">
        <v>4191</v>
      </c>
      <c r="F99" s="172"/>
      <c r="G99" s="173">
        <f>ROUND(E99*F99,2)</f>
        <v>0</v>
      </c>
      <c r="H99" s="172"/>
      <c r="I99" s="173">
        <f>ROUND(E99*H99,2)</f>
        <v>0</v>
      </c>
      <c r="J99" s="172"/>
      <c r="K99" s="173">
        <f>ROUND(E99*J99,2)</f>
        <v>0</v>
      </c>
      <c r="L99" s="173">
        <v>21</v>
      </c>
      <c r="M99" s="173">
        <f>G99*(1+L99/100)</f>
        <v>0</v>
      </c>
      <c r="N99" s="173">
        <v>1E-3</v>
      </c>
      <c r="O99" s="173">
        <f>ROUND(E99*N99,2)</f>
        <v>4.1900000000000004</v>
      </c>
      <c r="P99" s="173">
        <v>0</v>
      </c>
      <c r="Q99" s="173">
        <f>ROUND(E99*P99,2)</f>
        <v>0</v>
      </c>
      <c r="R99" s="173"/>
      <c r="S99" s="173" t="s">
        <v>179</v>
      </c>
      <c r="T99" s="174" t="s">
        <v>142</v>
      </c>
      <c r="U99" s="160">
        <v>0</v>
      </c>
      <c r="V99" s="160">
        <f>ROUND(E99*U99,2)</f>
        <v>0</v>
      </c>
      <c r="W99" s="160"/>
      <c r="X99" s="160" t="s">
        <v>248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249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244" t="s">
        <v>300</v>
      </c>
      <c r="D100" s="245"/>
      <c r="E100" s="245"/>
      <c r="F100" s="245"/>
      <c r="G100" s="245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146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246" t="s">
        <v>261</v>
      </c>
      <c r="D101" s="247"/>
      <c r="E101" s="247"/>
      <c r="F101" s="247"/>
      <c r="G101" s="247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146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186" t="s">
        <v>301</v>
      </c>
      <c r="D102" s="182"/>
      <c r="E102" s="183">
        <v>362.12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203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186" t="s">
        <v>302</v>
      </c>
      <c r="D103" s="182"/>
      <c r="E103" s="183">
        <v>2949.76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203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8"/>
      <c r="B104" s="159"/>
      <c r="C104" s="186" t="s">
        <v>303</v>
      </c>
      <c r="D104" s="182"/>
      <c r="E104" s="183">
        <v>429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203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186" t="s">
        <v>304</v>
      </c>
      <c r="D105" s="182"/>
      <c r="E105" s="183">
        <v>450.12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203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68">
        <v>21</v>
      </c>
      <c r="B106" s="169" t="s">
        <v>305</v>
      </c>
      <c r="C106" s="178" t="s">
        <v>306</v>
      </c>
      <c r="D106" s="170" t="s">
        <v>291</v>
      </c>
      <c r="E106" s="171">
        <v>7143.5762999999997</v>
      </c>
      <c r="F106" s="172"/>
      <c r="G106" s="173">
        <f>ROUND(E106*F106,2)</f>
        <v>0</v>
      </c>
      <c r="H106" s="172"/>
      <c r="I106" s="173">
        <f>ROUND(E106*H106,2)</f>
        <v>0</v>
      </c>
      <c r="J106" s="172"/>
      <c r="K106" s="173">
        <f>ROUND(E106*J106,2)</f>
        <v>0</v>
      </c>
      <c r="L106" s="173">
        <v>21</v>
      </c>
      <c r="M106" s="173">
        <f>G106*(1+L106/100)</f>
        <v>0</v>
      </c>
      <c r="N106" s="173">
        <v>1E-3</v>
      </c>
      <c r="O106" s="173">
        <f>ROUND(E106*N106,2)</f>
        <v>7.14</v>
      </c>
      <c r="P106" s="173">
        <v>0</v>
      </c>
      <c r="Q106" s="173">
        <f>ROUND(E106*P106,2)</f>
        <v>0</v>
      </c>
      <c r="R106" s="173"/>
      <c r="S106" s="173" t="s">
        <v>179</v>
      </c>
      <c r="T106" s="174" t="s">
        <v>142</v>
      </c>
      <c r="U106" s="160">
        <v>0</v>
      </c>
      <c r="V106" s="160">
        <f>ROUND(E106*U106,2)</f>
        <v>0</v>
      </c>
      <c r="W106" s="160"/>
      <c r="X106" s="160" t="s">
        <v>248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249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244" t="s">
        <v>307</v>
      </c>
      <c r="D107" s="245"/>
      <c r="E107" s="245"/>
      <c r="F107" s="245"/>
      <c r="G107" s="245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146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ht="22.5" outlineLevel="1" x14ac:dyDescent="0.2">
      <c r="A108" s="158"/>
      <c r="B108" s="159"/>
      <c r="C108" s="246" t="s">
        <v>308</v>
      </c>
      <c r="D108" s="247"/>
      <c r="E108" s="247"/>
      <c r="F108" s="247"/>
      <c r="G108" s="247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146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75" t="str">
        <f>C108</f>
        <v>mozaika 6x6x4: 3,17 kg/m2/cm/cm; žul. deska 30x20/30/40x8: 1,27 kg/m2/cm/cm; žul. deska 16x16/25x8: 2,38 kg/m2/cm/cm; žlab16x16x16: 2,38 kg/m2/cm/cm</v>
      </c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8"/>
      <c r="B109" s="159"/>
      <c r="C109" s="186" t="s">
        <v>309</v>
      </c>
      <c r="D109" s="182"/>
      <c r="E109" s="183">
        <v>547.87109999999996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203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186" t="s">
        <v>310</v>
      </c>
      <c r="D110" s="182"/>
      <c r="E110" s="183">
        <v>3575.9135999999999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203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186" t="s">
        <v>311</v>
      </c>
      <c r="D111" s="182"/>
      <c r="E111" s="183">
        <v>974.61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203</v>
      </c>
      <c r="AH111" s="151">
        <v>0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8"/>
      <c r="B112" s="159"/>
      <c r="C112" s="186" t="s">
        <v>312</v>
      </c>
      <c r="D112" s="182"/>
      <c r="E112" s="183">
        <v>2045.1815999999999</v>
      </c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203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68">
        <v>22</v>
      </c>
      <c r="B113" s="169" t="s">
        <v>313</v>
      </c>
      <c r="C113" s="178" t="s">
        <v>314</v>
      </c>
      <c r="D113" s="170" t="s">
        <v>291</v>
      </c>
      <c r="E113" s="171">
        <v>89.25</v>
      </c>
      <c r="F113" s="172"/>
      <c r="G113" s="173">
        <f>ROUND(E113*F113,2)</f>
        <v>0</v>
      </c>
      <c r="H113" s="172"/>
      <c r="I113" s="173">
        <f>ROUND(E113*H113,2)</f>
        <v>0</v>
      </c>
      <c r="J113" s="172"/>
      <c r="K113" s="173">
        <f>ROUND(E113*J113,2)</f>
        <v>0</v>
      </c>
      <c r="L113" s="173">
        <v>21</v>
      </c>
      <c r="M113" s="173">
        <f>G113*(1+L113/100)</f>
        <v>0</v>
      </c>
      <c r="N113" s="173">
        <v>1E-3</v>
      </c>
      <c r="O113" s="173">
        <f>ROUND(E113*N113,2)</f>
        <v>0.09</v>
      </c>
      <c r="P113" s="173">
        <v>0</v>
      </c>
      <c r="Q113" s="173">
        <f>ROUND(E113*P113,2)</f>
        <v>0</v>
      </c>
      <c r="R113" s="173"/>
      <c r="S113" s="173" t="s">
        <v>179</v>
      </c>
      <c r="T113" s="174" t="s">
        <v>142</v>
      </c>
      <c r="U113" s="160">
        <v>0</v>
      </c>
      <c r="V113" s="160">
        <f>ROUND(E113*U113,2)</f>
        <v>0</v>
      </c>
      <c r="W113" s="160"/>
      <c r="X113" s="160" t="s">
        <v>248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249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244" t="s">
        <v>315</v>
      </c>
      <c r="D114" s="245"/>
      <c r="E114" s="245"/>
      <c r="F114" s="245"/>
      <c r="G114" s="245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146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246" t="s">
        <v>316</v>
      </c>
      <c r="D115" s="247"/>
      <c r="E115" s="247"/>
      <c r="F115" s="247"/>
      <c r="G115" s="247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146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8"/>
      <c r="B116" s="159"/>
      <c r="C116" s="186" t="s">
        <v>317</v>
      </c>
      <c r="D116" s="182"/>
      <c r="E116" s="183">
        <v>89.25</v>
      </c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203</v>
      </c>
      <c r="AH116" s="151">
        <v>0</v>
      </c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68">
        <v>23</v>
      </c>
      <c r="B117" s="169" t="s">
        <v>318</v>
      </c>
      <c r="C117" s="178" t="s">
        <v>319</v>
      </c>
      <c r="D117" s="170" t="s">
        <v>320</v>
      </c>
      <c r="E117" s="171">
        <v>7.48</v>
      </c>
      <c r="F117" s="172"/>
      <c r="G117" s="173">
        <f>ROUND(E117*F117,2)</f>
        <v>0</v>
      </c>
      <c r="H117" s="172"/>
      <c r="I117" s="173">
        <f>ROUND(E117*H117,2)</f>
        <v>0</v>
      </c>
      <c r="J117" s="172"/>
      <c r="K117" s="173">
        <f>ROUND(E117*J117,2)</f>
        <v>0</v>
      </c>
      <c r="L117" s="173">
        <v>21</v>
      </c>
      <c r="M117" s="173">
        <f>G117*(1+L117/100)</f>
        <v>0</v>
      </c>
      <c r="N117" s="173">
        <v>1E-3</v>
      </c>
      <c r="O117" s="173">
        <f>ROUND(E117*N117,2)</f>
        <v>0.01</v>
      </c>
      <c r="P117" s="173">
        <v>0</v>
      </c>
      <c r="Q117" s="173">
        <f>ROUND(E117*P117,2)</f>
        <v>0</v>
      </c>
      <c r="R117" s="173"/>
      <c r="S117" s="173" t="s">
        <v>179</v>
      </c>
      <c r="T117" s="174" t="s">
        <v>142</v>
      </c>
      <c r="U117" s="160">
        <v>0</v>
      </c>
      <c r="V117" s="160">
        <f>ROUND(E117*U117,2)</f>
        <v>0</v>
      </c>
      <c r="W117" s="160"/>
      <c r="X117" s="160" t="s">
        <v>248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249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8"/>
      <c r="B118" s="159"/>
      <c r="C118" s="244" t="s">
        <v>321</v>
      </c>
      <c r="D118" s="245"/>
      <c r="E118" s="245"/>
      <c r="F118" s="245"/>
      <c r="G118" s="245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51"/>
      <c r="Z118" s="151"/>
      <c r="AA118" s="151"/>
      <c r="AB118" s="151"/>
      <c r="AC118" s="151"/>
      <c r="AD118" s="151"/>
      <c r="AE118" s="151"/>
      <c r="AF118" s="151"/>
      <c r="AG118" s="151" t="s">
        <v>146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186" t="s">
        <v>322</v>
      </c>
      <c r="D119" s="182"/>
      <c r="E119" s="183">
        <v>7.48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203</v>
      </c>
      <c r="AH119" s="151">
        <v>0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x14ac:dyDescent="0.2">
      <c r="A120" s="162" t="s">
        <v>136</v>
      </c>
      <c r="B120" s="163" t="s">
        <v>86</v>
      </c>
      <c r="C120" s="177" t="s">
        <v>87</v>
      </c>
      <c r="D120" s="164"/>
      <c r="E120" s="165"/>
      <c r="F120" s="166"/>
      <c r="G120" s="166">
        <f>SUMIF(AG121:AG128,"&lt;&gt;NOR",G121:G128)</f>
        <v>0</v>
      </c>
      <c r="H120" s="166"/>
      <c r="I120" s="166">
        <f>SUM(I121:I128)</f>
        <v>0</v>
      </c>
      <c r="J120" s="166"/>
      <c r="K120" s="166">
        <f>SUM(K121:K128)</f>
        <v>0</v>
      </c>
      <c r="L120" s="166"/>
      <c r="M120" s="166">
        <f>SUM(M121:M128)</f>
        <v>0</v>
      </c>
      <c r="N120" s="166"/>
      <c r="O120" s="166">
        <f>SUM(O121:O128)</f>
        <v>289.42</v>
      </c>
      <c r="P120" s="166"/>
      <c r="Q120" s="166">
        <f>SUM(Q121:Q128)</f>
        <v>0</v>
      </c>
      <c r="R120" s="166"/>
      <c r="S120" s="166"/>
      <c r="T120" s="167"/>
      <c r="U120" s="161"/>
      <c r="V120" s="161">
        <f>SUM(V121:V128)</f>
        <v>1137.6300000000001</v>
      </c>
      <c r="W120" s="161"/>
      <c r="X120" s="161"/>
      <c r="AG120" t="s">
        <v>137</v>
      </c>
    </row>
    <row r="121" spans="1:60" outlineLevel="1" x14ac:dyDescent="0.2">
      <c r="A121" s="168">
        <v>24</v>
      </c>
      <c r="B121" s="169" t="s">
        <v>323</v>
      </c>
      <c r="C121" s="178" t="s">
        <v>324</v>
      </c>
      <c r="D121" s="170" t="s">
        <v>195</v>
      </c>
      <c r="E121" s="171">
        <v>870.2</v>
      </c>
      <c r="F121" s="172"/>
      <c r="G121" s="173">
        <f>ROUND(E121*F121,2)</f>
        <v>0</v>
      </c>
      <c r="H121" s="172"/>
      <c r="I121" s="173">
        <f>ROUND(E121*H121,2)</f>
        <v>0</v>
      </c>
      <c r="J121" s="172"/>
      <c r="K121" s="173">
        <f>ROUND(E121*J121,2)</f>
        <v>0</v>
      </c>
      <c r="L121" s="173">
        <v>21</v>
      </c>
      <c r="M121" s="173">
        <f>G121*(1+L121/100)</f>
        <v>0</v>
      </c>
      <c r="N121" s="173">
        <v>0.31</v>
      </c>
      <c r="O121" s="173">
        <f>ROUND(E121*N121,2)</f>
        <v>269.76</v>
      </c>
      <c r="P121" s="173">
        <v>0</v>
      </c>
      <c r="Q121" s="173">
        <f>ROUND(E121*P121,2)</f>
        <v>0</v>
      </c>
      <c r="R121" s="173"/>
      <c r="S121" s="173" t="s">
        <v>179</v>
      </c>
      <c r="T121" s="174" t="s">
        <v>142</v>
      </c>
      <c r="U121" s="160">
        <v>1.1439999999999999</v>
      </c>
      <c r="V121" s="160">
        <f>ROUND(E121*U121,2)</f>
        <v>995.51</v>
      </c>
      <c r="W121" s="160"/>
      <c r="X121" s="160" t="s">
        <v>197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198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186" t="s">
        <v>325</v>
      </c>
      <c r="D122" s="182"/>
      <c r="E122" s="183">
        <v>767.9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203</v>
      </c>
      <c r="AH122" s="151">
        <v>5</v>
      </c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186" t="s">
        <v>326</v>
      </c>
      <c r="D123" s="182"/>
      <c r="E123" s="183">
        <v>102.3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203</v>
      </c>
      <c r="AH123" s="151">
        <v>5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68">
        <v>25</v>
      </c>
      <c r="B124" s="169" t="s">
        <v>327</v>
      </c>
      <c r="C124" s="178" t="s">
        <v>328</v>
      </c>
      <c r="D124" s="170" t="s">
        <v>195</v>
      </c>
      <c r="E124" s="171">
        <v>82.3</v>
      </c>
      <c r="F124" s="172"/>
      <c r="G124" s="173">
        <f>ROUND(E124*F124,2)</f>
        <v>0</v>
      </c>
      <c r="H124" s="172"/>
      <c r="I124" s="173">
        <f>ROUND(E124*H124,2)</f>
        <v>0</v>
      </c>
      <c r="J124" s="172"/>
      <c r="K124" s="173">
        <f>ROUND(E124*J124,2)</f>
        <v>0</v>
      </c>
      <c r="L124" s="173">
        <v>21</v>
      </c>
      <c r="M124" s="173">
        <f>G124*(1+L124/100)</f>
        <v>0</v>
      </c>
      <c r="N124" s="173">
        <v>0.23891999999999999</v>
      </c>
      <c r="O124" s="173">
        <f>ROUND(E124*N124,2)</f>
        <v>19.66</v>
      </c>
      <c r="P124" s="173">
        <v>0</v>
      </c>
      <c r="Q124" s="173">
        <f>ROUND(E124*P124,2)</f>
        <v>0</v>
      </c>
      <c r="R124" s="173"/>
      <c r="S124" s="173" t="s">
        <v>179</v>
      </c>
      <c r="T124" s="174" t="s">
        <v>142</v>
      </c>
      <c r="U124" s="160">
        <v>0.80100000000000005</v>
      </c>
      <c r="V124" s="160">
        <f>ROUND(E124*U124,2)</f>
        <v>65.92</v>
      </c>
      <c r="W124" s="160"/>
      <c r="X124" s="160" t="s">
        <v>197</v>
      </c>
      <c r="Y124" s="151"/>
      <c r="Z124" s="151"/>
      <c r="AA124" s="151"/>
      <c r="AB124" s="151"/>
      <c r="AC124" s="151"/>
      <c r="AD124" s="151"/>
      <c r="AE124" s="151"/>
      <c r="AF124" s="151"/>
      <c r="AG124" s="151" t="s">
        <v>198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8"/>
      <c r="B125" s="159"/>
      <c r="C125" s="186" t="s">
        <v>329</v>
      </c>
      <c r="D125" s="182"/>
      <c r="E125" s="183">
        <v>82.3</v>
      </c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1"/>
      <c r="Z125" s="151"/>
      <c r="AA125" s="151"/>
      <c r="AB125" s="151"/>
      <c r="AC125" s="151"/>
      <c r="AD125" s="151"/>
      <c r="AE125" s="151"/>
      <c r="AF125" s="151"/>
      <c r="AG125" s="151" t="s">
        <v>203</v>
      </c>
      <c r="AH125" s="151">
        <v>5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68">
        <v>26</v>
      </c>
      <c r="B126" s="169" t="s">
        <v>330</v>
      </c>
      <c r="C126" s="178" t="s">
        <v>331</v>
      </c>
      <c r="D126" s="170" t="s">
        <v>195</v>
      </c>
      <c r="E126" s="171">
        <v>952.5</v>
      </c>
      <c r="F126" s="172"/>
      <c r="G126" s="173">
        <f>ROUND(E126*F126,2)</f>
        <v>0</v>
      </c>
      <c r="H126" s="172"/>
      <c r="I126" s="173">
        <f>ROUND(E126*H126,2)</f>
        <v>0</v>
      </c>
      <c r="J126" s="172"/>
      <c r="K126" s="173">
        <f>ROUND(E126*J126,2)</f>
        <v>0</v>
      </c>
      <c r="L126" s="173">
        <v>21</v>
      </c>
      <c r="M126" s="173">
        <f>G126*(1+L126/100)</f>
        <v>0</v>
      </c>
      <c r="N126" s="173">
        <v>0</v>
      </c>
      <c r="O126" s="173">
        <f>ROUND(E126*N126,2)</f>
        <v>0</v>
      </c>
      <c r="P126" s="173">
        <v>0</v>
      </c>
      <c r="Q126" s="173">
        <f>ROUND(E126*P126,2)</f>
        <v>0</v>
      </c>
      <c r="R126" s="173"/>
      <c r="S126" s="173" t="s">
        <v>179</v>
      </c>
      <c r="T126" s="174" t="s">
        <v>142</v>
      </c>
      <c r="U126" s="160">
        <v>0.08</v>
      </c>
      <c r="V126" s="160">
        <f>ROUND(E126*U126,2)</f>
        <v>76.2</v>
      </c>
      <c r="W126" s="160"/>
      <c r="X126" s="160" t="s">
        <v>197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198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8"/>
      <c r="B127" s="159"/>
      <c r="C127" s="186" t="s">
        <v>332</v>
      </c>
      <c r="D127" s="182"/>
      <c r="E127" s="183">
        <v>870.2</v>
      </c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203</v>
      </c>
      <c r="AH127" s="151">
        <v>5</v>
      </c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186" t="s">
        <v>333</v>
      </c>
      <c r="D128" s="182"/>
      <c r="E128" s="183">
        <v>82.3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203</v>
      </c>
      <c r="AH128" s="151">
        <v>5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x14ac:dyDescent="0.2">
      <c r="A129" s="162" t="s">
        <v>136</v>
      </c>
      <c r="B129" s="163" t="s">
        <v>88</v>
      </c>
      <c r="C129" s="177" t="s">
        <v>89</v>
      </c>
      <c r="D129" s="164"/>
      <c r="E129" s="165"/>
      <c r="F129" s="166"/>
      <c r="G129" s="166">
        <f>SUMIF(AG130:AG132,"&lt;&gt;NOR",G130:G132)</f>
        <v>0</v>
      </c>
      <c r="H129" s="166"/>
      <c r="I129" s="166">
        <f>SUM(I130:I132)</f>
        <v>0</v>
      </c>
      <c r="J129" s="166"/>
      <c r="K129" s="166">
        <f>SUM(K130:K132)</f>
        <v>0</v>
      </c>
      <c r="L129" s="166"/>
      <c r="M129" s="166">
        <f>SUM(M130:M132)</f>
        <v>0</v>
      </c>
      <c r="N129" s="166"/>
      <c r="O129" s="166">
        <f>SUM(O130:O132)</f>
        <v>0.5</v>
      </c>
      <c r="P129" s="166"/>
      <c r="Q129" s="166">
        <f>SUM(Q130:Q132)</f>
        <v>0</v>
      </c>
      <c r="R129" s="166"/>
      <c r="S129" s="166"/>
      <c r="T129" s="167"/>
      <c r="U129" s="161"/>
      <c r="V129" s="161">
        <f>SUM(V130:V132)</f>
        <v>67.41</v>
      </c>
      <c r="W129" s="161"/>
      <c r="X129" s="161"/>
      <c r="AG129" t="s">
        <v>137</v>
      </c>
    </row>
    <row r="130" spans="1:60" outlineLevel="1" x14ac:dyDescent="0.2">
      <c r="A130" s="168">
        <v>27</v>
      </c>
      <c r="B130" s="169" t="s">
        <v>334</v>
      </c>
      <c r="C130" s="178" t="s">
        <v>335</v>
      </c>
      <c r="D130" s="170" t="s">
        <v>195</v>
      </c>
      <c r="E130" s="171">
        <v>29.262</v>
      </c>
      <c r="F130" s="172"/>
      <c r="G130" s="173">
        <f>ROUND(E130*F130,2)</f>
        <v>0</v>
      </c>
      <c r="H130" s="172"/>
      <c r="I130" s="173">
        <f>ROUND(E130*H130,2)</f>
        <v>0</v>
      </c>
      <c r="J130" s="172"/>
      <c r="K130" s="173">
        <f>ROUND(E130*J130,2)</f>
        <v>0</v>
      </c>
      <c r="L130" s="173">
        <v>21</v>
      </c>
      <c r="M130" s="173">
        <f>G130*(1+L130/100)</f>
        <v>0</v>
      </c>
      <c r="N130" s="173">
        <v>1.7000000000000001E-2</v>
      </c>
      <c r="O130" s="173">
        <f>ROUND(E130*N130,2)</f>
        <v>0.5</v>
      </c>
      <c r="P130" s="173">
        <v>0</v>
      </c>
      <c r="Q130" s="173">
        <f>ROUND(E130*P130,2)</f>
        <v>0</v>
      </c>
      <c r="R130" s="173"/>
      <c r="S130" s="173" t="s">
        <v>179</v>
      </c>
      <c r="T130" s="174" t="s">
        <v>142</v>
      </c>
      <c r="U130" s="160">
        <v>2.3035899999999998</v>
      </c>
      <c r="V130" s="160">
        <f>ROUND(E130*U130,2)</f>
        <v>67.41</v>
      </c>
      <c r="W130" s="160"/>
      <c r="X130" s="160" t="s">
        <v>197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198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244" t="s">
        <v>336</v>
      </c>
      <c r="D131" s="245"/>
      <c r="E131" s="245"/>
      <c r="F131" s="245"/>
      <c r="G131" s="245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146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8"/>
      <c r="B132" s="159"/>
      <c r="C132" s="186" t="s">
        <v>337</v>
      </c>
      <c r="D132" s="182"/>
      <c r="E132" s="183">
        <v>29.262</v>
      </c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51"/>
      <c r="Z132" s="151"/>
      <c r="AA132" s="151"/>
      <c r="AB132" s="151"/>
      <c r="AC132" s="151"/>
      <c r="AD132" s="151"/>
      <c r="AE132" s="151"/>
      <c r="AF132" s="151"/>
      <c r="AG132" s="151" t="s">
        <v>203</v>
      </c>
      <c r="AH132" s="151">
        <v>0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x14ac:dyDescent="0.2">
      <c r="A133" s="162" t="s">
        <v>136</v>
      </c>
      <c r="B133" s="163" t="s">
        <v>90</v>
      </c>
      <c r="C133" s="177" t="s">
        <v>91</v>
      </c>
      <c r="D133" s="164"/>
      <c r="E133" s="165"/>
      <c r="F133" s="166"/>
      <c r="G133" s="166">
        <f>SUMIF(AG134:AG142,"&lt;&gt;NOR",G134:G142)</f>
        <v>0</v>
      </c>
      <c r="H133" s="166"/>
      <c r="I133" s="166">
        <f>SUM(I134:I142)</f>
        <v>0</v>
      </c>
      <c r="J133" s="166"/>
      <c r="K133" s="166">
        <f>SUM(K134:K142)</f>
        <v>0</v>
      </c>
      <c r="L133" s="166"/>
      <c r="M133" s="166">
        <f>SUM(M134:M142)</f>
        <v>0</v>
      </c>
      <c r="N133" s="166"/>
      <c r="O133" s="166">
        <f>SUM(O134:O142)</f>
        <v>7.55</v>
      </c>
      <c r="P133" s="166"/>
      <c r="Q133" s="166">
        <f>SUM(Q134:Q142)</f>
        <v>0</v>
      </c>
      <c r="R133" s="166"/>
      <c r="S133" s="166"/>
      <c r="T133" s="167"/>
      <c r="U133" s="161"/>
      <c r="V133" s="161">
        <f>SUM(V134:V142)</f>
        <v>46.68</v>
      </c>
      <c r="W133" s="161"/>
      <c r="X133" s="161"/>
      <c r="AG133" t="s">
        <v>137</v>
      </c>
    </row>
    <row r="134" spans="1:60" outlineLevel="1" x14ac:dyDescent="0.2">
      <c r="A134" s="168">
        <v>28</v>
      </c>
      <c r="B134" s="169" t="s">
        <v>338</v>
      </c>
      <c r="C134" s="178" t="s">
        <v>339</v>
      </c>
      <c r="D134" s="170" t="s">
        <v>340</v>
      </c>
      <c r="E134" s="171">
        <v>5</v>
      </c>
      <c r="F134" s="172"/>
      <c r="G134" s="173">
        <f>ROUND(E134*F134,2)</f>
        <v>0</v>
      </c>
      <c r="H134" s="172"/>
      <c r="I134" s="173">
        <f>ROUND(E134*H134,2)</f>
        <v>0</v>
      </c>
      <c r="J134" s="172"/>
      <c r="K134" s="173">
        <f>ROUND(E134*J134,2)</f>
        <v>0</v>
      </c>
      <c r="L134" s="173">
        <v>21</v>
      </c>
      <c r="M134" s="173">
        <f>G134*(1+L134/100)</f>
        <v>0</v>
      </c>
      <c r="N134" s="173">
        <v>0.43381999999999998</v>
      </c>
      <c r="O134" s="173">
        <f>ROUND(E134*N134,2)</f>
        <v>2.17</v>
      </c>
      <c r="P134" s="173">
        <v>0</v>
      </c>
      <c r="Q134" s="173">
        <f>ROUND(E134*P134,2)</f>
        <v>0</v>
      </c>
      <c r="R134" s="173" t="s">
        <v>196</v>
      </c>
      <c r="S134" s="173" t="s">
        <v>141</v>
      </c>
      <c r="T134" s="174" t="s">
        <v>141</v>
      </c>
      <c r="U134" s="160">
        <v>3.839</v>
      </c>
      <c r="V134" s="160">
        <f>ROUND(E134*U134,2)</f>
        <v>19.2</v>
      </c>
      <c r="W134" s="160"/>
      <c r="X134" s="160" t="s">
        <v>197</v>
      </c>
      <c r="Y134" s="151"/>
      <c r="Z134" s="151"/>
      <c r="AA134" s="151"/>
      <c r="AB134" s="151"/>
      <c r="AC134" s="151"/>
      <c r="AD134" s="151"/>
      <c r="AE134" s="151"/>
      <c r="AF134" s="151"/>
      <c r="AG134" s="151" t="s">
        <v>198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ht="33.75" outlineLevel="1" x14ac:dyDescent="0.2">
      <c r="A135" s="158"/>
      <c r="B135" s="159"/>
      <c r="C135" s="255" t="s">
        <v>341</v>
      </c>
      <c r="D135" s="256"/>
      <c r="E135" s="256"/>
      <c r="F135" s="256"/>
      <c r="G135" s="256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200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75" t="str">
        <f>C135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58"/>
      <c r="B136" s="159"/>
      <c r="C136" s="246" t="s">
        <v>342</v>
      </c>
      <c r="D136" s="247"/>
      <c r="E136" s="247"/>
      <c r="F136" s="247"/>
      <c r="G136" s="247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51"/>
      <c r="Z136" s="151"/>
      <c r="AA136" s="151"/>
      <c r="AB136" s="151"/>
      <c r="AC136" s="151"/>
      <c r="AD136" s="151"/>
      <c r="AE136" s="151"/>
      <c r="AF136" s="151"/>
      <c r="AG136" s="151" t="s">
        <v>146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68">
        <v>29</v>
      </c>
      <c r="B137" s="169" t="s">
        <v>343</v>
      </c>
      <c r="C137" s="178" t="s">
        <v>344</v>
      </c>
      <c r="D137" s="170" t="s">
        <v>340</v>
      </c>
      <c r="E137" s="171">
        <v>1</v>
      </c>
      <c r="F137" s="172"/>
      <c r="G137" s="173">
        <f>ROUND(E137*F137,2)</f>
        <v>0</v>
      </c>
      <c r="H137" s="172"/>
      <c r="I137" s="173">
        <f>ROUND(E137*H137,2)</f>
        <v>0</v>
      </c>
      <c r="J137" s="172"/>
      <c r="K137" s="173">
        <f>ROUND(E137*J137,2)</f>
        <v>0</v>
      </c>
      <c r="L137" s="173">
        <v>21</v>
      </c>
      <c r="M137" s="173">
        <f>G137*(1+L137/100)</f>
        <v>0</v>
      </c>
      <c r="N137" s="173">
        <v>0.32973999999999998</v>
      </c>
      <c r="O137" s="173">
        <f>ROUND(E137*N137,2)</f>
        <v>0.33</v>
      </c>
      <c r="P137" s="173">
        <v>0</v>
      </c>
      <c r="Q137" s="173">
        <f>ROUND(E137*P137,2)</f>
        <v>0</v>
      </c>
      <c r="R137" s="173" t="s">
        <v>196</v>
      </c>
      <c r="S137" s="173" t="s">
        <v>141</v>
      </c>
      <c r="T137" s="174" t="s">
        <v>141</v>
      </c>
      <c r="U137" s="160">
        <v>2.6579999999999999</v>
      </c>
      <c r="V137" s="160">
        <f>ROUND(E137*U137,2)</f>
        <v>2.66</v>
      </c>
      <c r="W137" s="160"/>
      <c r="X137" s="160" t="s">
        <v>197</v>
      </c>
      <c r="Y137" s="151"/>
      <c r="Z137" s="151"/>
      <c r="AA137" s="151"/>
      <c r="AB137" s="151"/>
      <c r="AC137" s="151"/>
      <c r="AD137" s="151"/>
      <c r="AE137" s="151"/>
      <c r="AF137" s="151"/>
      <c r="AG137" s="151" t="s">
        <v>198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ht="33.75" outlineLevel="1" x14ac:dyDescent="0.2">
      <c r="A138" s="158"/>
      <c r="B138" s="159"/>
      <c r="C138" s="255" t="s">
        <v>341</v>
      </c>
      <c r="D138" s="256"/>
      <c r="E138" s="256"/>
      <c r="F138" s="256"/>
      <c r="G138" s="256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200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75" t="str">
        <f>C138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8"/>
      <c r="B139" s="159"/>
      <c r="C139" s="246" t="s">
        <v>342</v>
      </c>
      <c r="D139" s="247"/>
      <c r="E139" s="247"/>
      <c r="F139" s="247"/>
      <c r="G139" s="247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146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68">
        <v>30</v>
      </c>
      <c r="B140" s="169" t="s">
        <v>345</v>
      </c>
      <c r="C140" s="178" t="s">
        <v>346</v>
      </c>
      <c r="D140" s="170" t="s">
        <v>340</v>
      </c>
      <c r="E140" s="171">
        <v>16</v>
      </c>
      <c r="F140" s="172"/>
      <c r="G140" s="173">
        <f>ROUND(E140*F140,2)</f>
        <v>0</v>
      </c>
      <c r="H140" s="172"/>
      <c r="I140" s="173">
        <f>ROUND(E140*H140,2)</f>
        <v>0</v>
      </c>
      <c r="J140" s="172"/>
      <c r="K140" s="173">
        <f>ROUND(E140*J140,2)</f>
        <v>0</v>
      </c>
      <c r="L140" s="173">
        <v>21</v>
      </c>
      <c r="M140" s="173">
        <f>G140*(1+L140/100)</f>
        <v>0</v>
      </c>
      <c r="N140" s="173">
        <v>0.31590000000000001</v>
      </c>
      <c r="O140" s="173">
        <f>ROUND(E140*N140,2)</f>
        <v>5.05</v>
      </c>
      <c r="P140" s="173">
        <v>0</v>
      </c>
      <c r="Q140" s="173">
        <f>ROUND(E140*P140,2)</f>
        <v>0</v>
      </c>
      <c r="R140" s="173" t="s">
        <v>196</v>
      </c>
      <c r="S140" s="173" t="s">
        <v>141</v>
      </c>
      <c r="T140" s="174" t="s">
        <v>141</v>
      </c>
      <c r="U140" s="160">
        <v>1.5509999999999999</v>
      </c>
      <c r="V140" s="160">
        <f>ROUND(E140*U140,2)</f>
        <v>24.82</v>
      </c>
      <c r="W140" s="160"/>
      <c r="X140" s="160" t="s">
        <v>197</v>
      </c>
      <c r="Y140" s="151"/>
      <c r="Z140" s="151"/>
      <c r="AA140" s="151"/>
      <c r="AB140" s="151"/>
      <c r="AC140" s="151"/>
      <c r="AD140" s="151"/>
      <c r="AE140" s="151"/>
      <c r="AF140" s="151"/>
      <c r="AG140" s="151" t="s">
        <v>198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ht="33.75" outlineLevel="1" x14ac:dyDescent="0.2">
      <c r="A141" s="158"/>
      <c r="B141" s="159"/>
      <c r="C141" s="255" t="s">
        <v>341</v>
      </c>
      <c r="D141" s="256"/>
      <c r="E141" s="256"/>
      <c r="F141" s="256"/>
      <c r="G141" s="256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51"/>
      <c r="Z141" s="151"/>
      <c r="AA141" s="151"/>
      <c r="AB141" s="151"/>
      <c r="AC141" s="151"/>
      <c r="AD141" s="151"/>
      <c r="AE141" s="151"/>
      <c r="AF141" s="151"/>
      <c r="AG141" s="151" t="s">
        <v>200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75" t="str">
        <f>C141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8"/>
      <c r="B142" s="159"/>
      <c r="C142" s="246" t="s">
        <v>342</v>
      </c>
      <c r="D142" s="247"/>
      <c r="E142" s="247"/>
      <c r="F142" s="247"/>
      <c r="G142" s="247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146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x14ac:dyDescent="0.2">
      <c r="A143" s="162" t="s">
        <v>136</v>
      </c>
      <c r="B143" s="163" t="s">
        <v>92</v>
      </c>
      <c r="C143" s="177" t="s">
        <v>93</v>
      </c>
      <c r="D143" s="164"/>
      <c r="E143" s="165"/>
      <c r="F143" s="166"/>
      <c r="G143" s="166">
        <f>SUMIF(AG144:AG147,"&lt;&gt;NOR",G144:G147)</f>
        <v>0</v>
      </c>
      <c r="H143" s="166"/>
      <c r="I143" s="166">
        <f>SUM(I144:I147)</f>
        <v>0</v>
      </c>
      <c r="J143" s="166"/>
      <c r="K143" s="166">
        <f>SUM(K144:K147)</f>
        <v>0</v>
      </c>
      <c r="L143" s="166"/>
      <c r="M143" s="166">
        <f>SUM(M144:M147)</f>
        <v>0</v>
      </c>
      <c r="N143" s="166"/>
      <c r="O143" s="166">
        <f>SUM(O144:O147)</f>
        <v>0</v>
      </c>
      <c r="P143" s="166"/>
      <c r="Q143" s="166">
        <f>SUM(Q144:Q147)</f>
        <v>0</v>
      </c>
      <c r="R143" s="166"/>
      <c r="S143" s="166"/>
      <c r="T143" s="167"/>
      <c r="U143" s="161"/>
      <c r="V143" s="161">
        <f>SUM(V144:V147)</f>
        <v>20.059999999999999</v>
      </c>
      <c r="W143" s="161"/>
      <c r="X143" s="161"/>
      <c r="AG143" t="s">
        <v>137</v>
      </c>
    </row>
    <row r="144" spans="1:60" outlineLevel="1" x14ac:dyDescent="0.2">
      <c r="A144" s="168">
        <v>31</v>
      </c>
      <c r="B144" s="169" t="s">
        <v>347</v>
      </c>
      <c r="C144" s="178" t="s">
        <v>348</v>
      </c>
      <c r="D144" s="170" t="s">
        <v>349</v>
      </c>
      <c r="E144" s="171">
        <v>170</v>
      </c>
      <c r="F144" s="172"/>
      <c r="G144" s="173">
        <f>ROUND(E144*F144,2)</f>
        <v>0</v>
      </c>
      <c r="H144" s="172"/>
      <c r="I144" s="173">
        <f>ROUND(E144*H144,2)</f>
        <v>0</v>
      </c>
      <c r="J144" s="172"/>
      <c r="K144" s="173">
        <f>ROUND(E144*J144,2)</f>
        <v>0</v>
      </c>
      <c r="L144" s="173">
        <v>21</v>
      </c>
      <c r="M144" s="173">
        <f>G144*(1+L144/100)</f>
        <v>0</v>
      </c>
      <c r="N144" s="173">
        <v>0</v>
      </c>
      <c r="O144" s="173">
        <f>ROUND(E144*N144,2)</f>
        <v>0</v>
      </c>
      <c r="P144" s="173">
        <v>0</v>
      </c>
      <c r="Q144" s="173">
        <f>ROUND(E144*P144,2)</f>
        <v>0</v>
      </c>
      <c r="R144" s="173"/>
      <c r="S144" s="173" t="s">
        <v>179</v>
      </c>
      <c r="T144" s="174" t="s">
        <v>142</v>
      </c>
      <c r="U144" s="160">
        <v>7.4999999999999997E-2</v>
      </c>
      <c r="V144" s="160">
        <f>ROUND(E144*U144,2)</f>
        <v>12.75</v>
      </c>
      <c r="W144" s="160"/>
      <c r="X144" s="160" t="s">
        <v>197</v>
      </c>
      <c r="Y144" s="151"/>
      <c r="Z144" s="151"/>
      <c r="AA144" s="151"/>
      <c r="AB144" s="151"/>
      <c r="AC144" s="151"/>
      <c r="AD144" s="151"/>
      <c r="AE144" s="151"/>
      <c r="AF144" s="151"/>
      <c r="AG144" s="151" t="s">
        <v>198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8"/>
      <c r="B145" s="159"/>
      <c r="C145" s="186" t="s">
        <v>350</v>
      </c>
      <c r="D145" s="182"/>
      <c r="E145" s="183">
        <v>170</v>
      </c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51"/>
      <c r="Z145" s="151"/>
      <c r="AA145" s="151"/>
      <c r="AB145" s="151"/>
      <c r="AC145" s="151"/>
      <c r="AD145" s="151"/>
      <c r="AE145" s="151"/>
      <c r="AF145" s="151"/>
      <c r="AG145" s="151" t="s">
        <v>203</v>
      </c>
      <c r="AH145" s="151">
        <v>0</v>
      </c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68">
        <v>32</v>
      </c>
      <c r="B146" s="169" t="s">
        <v>351</v>
      </c>
      <c r="C146" s="178" t="s">
        <v>352</v>
      </c>
      <c r="D146" s="170" t="s">
        <v>349</v>
      </c>
      <c r="E146" s="171">
        <v>170</v>
      </c>
      <c r="F146" s="172"/>
      <c r="G146" s="173">
        <f>ROUND(E146*F146,2)</f>
        <v>0</v>
      </c>
      <c r="H146" s="172"/>
      <c r="I146" s="173">
        <f>ROUND(E146*H146,2)</f>
        <v>0</v>
      </c>
      <c r="J146" s="172"/>
      <c r="K146" s="173">
        <f>ROUND(E146*J146,2)</f>
        <v>0</v>
      </c>
      <c r="L146" s="173">
        <v>21</v>
      </c>
      <c r="M146" s="173">
        <f>G146*(1+L146/100)</f>
        <v>0</v>
      </c>
      <c r="N146" s="173">
        <v>2.0000000000000002E-5</v>
      </c>
      <c r="O146" s="173">
        <f>ROUND(E146*N146,2)</f>
        <v>0</v>
      </c>
      <c r="P146" s="173">
        <v>0</v>
      </c>
      <c r="Q146" s="173">
        <f>ROUND(E146*P146,2)</f>
        <v>0</v>
      </c>
      <c r="R146" s="173"/>
      <c r="S146" s="173" t="s">
        <v>179</v>
      </c>
      <c r="T146" s="174" t="s">
        <v>142</v>
      </c>
      <c r="U146" s="160">
        <v>4.2999999999999997E-2</v>
      </c>
      <c r="V146" s="160">
        <f>ROUND(E146*U146,2)</f>
        <v>7.31</v>
      </c>
      <c r="W146" s="160"/>
      <c r="X146" s="160" t="s">
        <v>197</v>
      </c>
      <c r="Y146" s="151"/>
      <c r="Z146" s="151"/>
      <c r="AA146" s="151"/>
      <c r="AB146" s="151"/>
      <c r="AC146" s="151"/>
      <c r="AD146" s="151"/>
      <c r="AE146" s="151"/>
      <c r="AF146" s="151"/>
      <c r="AG146" s="151" t="s">
        <v>198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186" t="s">
        <v>353</v>
      </c>
      <c r="D147" s="182"/>
      <c r="E147" s="183">
        <v>170</v>
      </c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203</v>
      </c>
      <c r="AH147" s="151">
        <v>5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x14ac:dyDescent="0.2">
      <c r="A148" s="162" t="s">
        <v>136</v>
      </c>
      <c r="B148" s="163" t="s">
        <v>94</v>
      </c>
      <c r="C148" s="177" t="s">
        <v>95</v>
      </c>
      <c r="D148" s="164"/>
      <c r="E148" s="165"/>
      <c r="F148" s="166"/>
      <c r="G148" s="166">
        <f>SUMIF(AG149:AG152,"&lt;&gt;NOR",G149:G152)</f>
        <v>0</v>
      </c>
      <c r="H148" s="166"/>
      <c r="I148" s="166">
        <f>SUM(I149:I152)</f>
        <v>0</v>
      </c>
      <c r="J148" s="166"/>
      <c r="K148" s="166">
        <f>SUM(K149:K152)</f>
        <v>0</v>
      </c>
      <c r="L148" s="166"/>
      <c r="M148" s="166">
        <f>SUM(M149:M152)</f>
        <v>0</v>
      </c>
      <c r="N148" s="166"/>
      <c r="O148" s="166">
        <f>SUM(O149:O152)</f>
        <v>0</v>
      </c>
      <c r="P148" s="166"/>
      <c r="Q148" s="166">
        <f>SUM(Q149:Q152)</f>
        <v>0</v>
      </c>
      <c r="R148" s="166"/>
      <c r="S148" s="166"/>
      <c r="T148" s="167"/>
      <c r="U148" s="161"/>
      <c r="V148" s="161">
        <f>SUM(V149:V152)</f>
        <v>2.86</v>
      </c>
      <c r="W148" s="161"/>
      <c r="X148" s="161"/>
      <c r="AG148" t="s">
        <v>137</v>
      </c>
    </row>
    <row r="149" spans="1:60" outlineLevel="1" x14ac:dyDescent="0.2">
      <c r="A149" s="168">
        <v>33</v>
      </c>
      <c r="B149" s="169" t="s">
        <v>354</v>
      </c>
      <c r="C149" s="178" t="s">
        <v>355</v>
      </c>
      <c r="D149" s="170" t="s">
        <v>195</v>
      </c>
      <c r="E149" s="171">
        <v>952.5</v>
      </c>
      <c r="F149" s="172"/>
      <c r="G149" s="173">
        <f>ROUND(E149*F149,2)</f>
        <v>0</v>
      </c>
      <c r="H149" s="172"/>
      <c r="I149" s="173">
        <f>ROUND(E149*H149,2)</f>
        <v>0</v>
      </c>
      <c r="J149" s="172"/>
      <c r="K149" s="173">
        <f>ROUND(E149*J149,2)</f>
        <v>0</v>
      </c>
      <c r="L149" s="173">
        <v>21</v>
      </c>
      <c r="M149" s="173">
        <f>G149*(1+L149/100)</f>
        <v>0</v>
      </c>
      <c r="N149" s="173">
        <v>0</v>
      </c>
      <c r="O149" s="173">
        <f>ROUND(E149*N149,2)</f>
        <v>0</v>
      </c>
      <c r="P149" s="173">
        <v>0</v>
      </c>
      <c r="Q149" s="173">
        <f>ROUND(E149*P149,2)</f>
        <v>0</v>
      </c>
      <c r="R149" s="173"/>
      <c r="S149" s="173" t="s">
        <v>179</v>
      </c>
      <c r="T149" s="174" t="s">
        <v>142</v>
      </c>
      <c r="U149" s="160">
        <v>3.0000000000000001E-3</v>
      </c>
      <c r="V149" s="160">
        <f>ROUND(E149*U149,2)</f>
        <v>2.86</v>
      </c>
      <c r="W149" s="160"/>
      <c r="X149" s="160" t="s">
        <v>197</v>
      </c>
      <c r="Y149" s="151"/>
      <c r="Z149" s="151"/>
      <c r="AA149" s="151"/>
      <c r="AB149" s="151"/>
      <c r="AC149" s="151"/>
      <c r="AD149" s="151"/>
      <c r="AE149" s="151"/>
      <c r="AF149" s="151"/>
      <c r="AG149" s="151" t="s">
        <v>198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8"/>
      <c r="B150" s="159"/>
      <c r="C150" s="186" t="s">
        <v>329</v>
      </c>
      <c r="D150" s="182"/>
      <c r="E150" s="183">
        <v>82.3</v>
      </c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203</v>
      </c>
      <c r="AH150" s="151">
        <v>5</v>
      </c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8"/>
      <c r="B151" s="159"/>
      <c r="C151" s="186" t="s">
        <v>325</v>
      </c>
      <c r="D151" s="182"/>
      <c r="E151" s="183">
        <v>767.9</v>
      </c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51"/>
      <c r="Z151" s="151"/>
      <c r="AA151" s="151"/>
      <c r="AB151" s="151"/>
      <c r="AC151" s="151"/>
      <c r="AD151" s="151"/>
      <c r="AE151" s="151"/>
      <c r="AF151" s="151"/>
      <c r="AG151" s="151" t="s">
        <v>203</v>
      </c>
      <c r="AH151" s="151">
        <v>5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58"/>
      <c r="B152" s="159"/>
      <c r="C152" s="186" t="s">
        <v>326</v>
      </c>
      <c r="D152" s="182"/>
      <c r="E152" s="183">
        <v>102.3</v>
      </c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51"/>
      <c r="Z152" s="151"/>
      <c r="AA152" s="151"/>
      <c r="AB152" s="151"/>
      <c r="AC152" s="151"/>
      <c r="AD152" s="151"/>
      <c r="AE152" s="151"/>
      <c r="AF152" s="151"/>
      <c r="AG152" s="151" t="s">
        <v>203</v>
      </c>
      <c r="AH152" s="151">
        <v>5</v>
      </c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x14ac:dyDescent="0.2">
      <c r="A153" s="162" t="s">
        <v>136</v>
      </c>
      <c r="B153" s="163" t="s">
        <v>96</v>
      </c>
      <c r="C153" s="177" t="s">
        <v>97</v>
      </c>
      <c r="D153" s="164"/>
      <c r="E153" s="165"/>
      <c r="F153" s="166"/>
      <c r="G153" s="166">
        <f>SUMIF(AG154:AG155,"&lt;&gt;NOR",G154:G155)</f>
        <v>0</v>
      </c>
      <c r="H153" s="166"/>
      <c r="I153" s="166">
        <f>SUM(I154:I155)</f>
        <v>0</v>
      </c>
      <c r="J153" s="166"/>
      <c r="K153" s="166">
        <f>SUM(K154:K155)</f>
        <v>0</v>
      </c>
      <c r="L153" s="166"/>
      <c r="M153" s="166">
        <f>SUM(M154:M155)</f>
        <v>0</v>
      </c>
      <c r="N153" s="166"/>
      <c r="O153" s="166">
        <f>SUM(O154:O155)</f>
        <v>0</v>
      </c>
      <c r="P153" s="166"/>
      <c r="Q153" s="166">
        <f>SUM(Q154:Q155)</f>
        <v>0</v>
      </c>
      <c r="R153" s="166"/>
      <c r="S153" s="166"/>
      <c r="T153" s="167"/>
      <c r="U153" s="161"/>
      <c r="V153" s="161">
        <f>SUM(V154:V155)</f>
        <v>0</v>
      </c>
      <c r="W153" s="161"/>
      <c r="X153" s="161"/>
      <c r="AG153" t="s">
        <v>137</v>
      </c>
    </row>
    <row r="154" spans="1:60" outlineLevel="1" x14ac:dyDescent="0.2">
      <c r="A154" s="168">
        <v>34</v>
      </c>
      <c r="B154" s="169" t="s">
        <v>356</v>
      </c>
      <c r="C154" s="178" t="s">
        <v>357</v>
      </c>
      <c r="D154" s="170" t="s">
        <v>340</v>
      </c>
      <c r="E154" s="171">
        <v>5</v>
      </c>
      <c r="F154" s="172"/>
      <c r="G154" s="173">
        <f>ROUND(E154*F154,2)</f>
        <v>0</v>
      </c>
      <c r="H154" s="172"/>
      <c r="I154" s="173">
        <f>ROUND(E154*H154,2)</f>
        <v>0</v>
      </c>
      <c r="J154" s="172"/>
      <c r="K154" s="173">
        <f>ROUND(E154*J154,2)</f>
        <v>0</v>
      </c>
      <c r="L154" s="173">
        <v>21</v>
      </c>
      <c r="M154" s="173">
        <f>G154*(1+L154/100)</f>
        <v>0</v>
      </c>
      <c r="N154" s="173">
        <v>0</v>
      </c>
      <c r="O154" s="173">
        <f>ROUND(E154*N154,2)</f>
        <v>0</v>
      </c>
      <c r="P154" s="173">
        <v>0</v>
      </c>
      <c r="Q154" s="173">
        <f>ROUND(E154*P154,2)</f>
        <v>0</v>
      </c>
      <c r="R154" s="173"/>
      <c r="S154" s="173" t="s">
        <v>179</v>
      </c>
      <c r="T154" s="174" t="s">
        <v>142</v>
      </c>
      <c r="U154" s="160">
        <v>0</v>
      </c>
      <c r="V154" s="160">
        <f>ROUND(E154*U154,2)</f>
        <v>0</v>
      </c>
      <c r="W154" s="160"/>
      <c r="X154" s="160" t="s">
        <v>197</v>
      </c>
      <c r="Y154" s="151"/>
      <c r="Z154" s="151"/>
      <c r="AA154" s="151"/>
      <c r="AB154" s="151"/>
      <c r="AC154" s="151"/>
      <c r="AD154" s="151"/>
      <c r="AE154" s="151"/>
      <c r="AF154" s="151"/>
      <c r="AG154" s="151" t="s">
        <v>198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58"/>
      <c r="B155" s="159"/>
      <c r="C155" s="244" t="s">
        <v>358</v>
      </c>
      <c r="D155" s="245"/>
      <c r="E155" s="245"/>
      <c r="F155" s="245"/>
      <c r="G155" s="245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51"/>
      <c r="Z155" s="151"/>
      <c r="AA155" s="151"/>
      <c r="AB155" s="151"/>
      <c r="AC155" s="151"/>
      <c r="AD155" s="151"/>
      <c r="AE155" s="151"/>
      <c r="AF155" s="151"/>
      <c r="AG155" s="151" t="s">
        <v>146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75" t="str">
        <f>C155</f>
        <v>Odpadkový koš odvezen a uložen na meziskládku a dovezen zpět na místo upotřebení. Nezapočteno do odvozu a uložení na skládku.</v>
      </c>
      <c r="BB155" s="151"/>
      <c r="BC155" s="151"/>
      <c r="BD155" s="151"/>
      <c r="BE155" s="151"/>
      <c r="BF155" s="151"/>
      <c r="BG155" s="151"/>
      <c r="BH155" s="151"/>
    </row>
    <row r="156" spans="1:60" x14ac:dyDescent="0.2">
      <c r="A156" s="162" t="s">
        <v>136</v>
      </c>
      <c r="B156" s="163" t="s">
        <v>98</v>
      </c>
      <c r="C156" s="177" t="s">
        <v>99</v>
      </c>
      <c r="D156" s="164"/>
      <c r="E156" s="165"/>
      <c r="F156" s="166"/>
      <c r="G156" s="166">
        <f>SUMIF(AG157:AG164,"&lt;&gt;NOR",G157:G164)</f>
        <v>0</v>
      </c>
      <c r="H156" s="166"/>
      <c r="I156" s="166">
        <f>SUM(I157:I164)</f>
        <v>0</v>
      </c>
      <c r="J156" s="166"/>
      <c r="K156" s="166">
        <f>SUM(K157:K164)</f>
        <v>0</v>
      </c>
      <c r="L156" s="166"/>
      <c r="M156" s="166">
        <f>SUM(M157:M164)</f>
        <v>0</v>
      </c>
      <c r="N156" s="166"/>
      <c r="O156" s="166">
        <f>SUM(O157:O164)</f>
        <v>0</v>
      </c>
      <c r="P156" s="166"/>
      <c r="Q156" s="166">
        <f>SUM(Q157:Q164)</f>
        <v>0</v>
      </c>
      <c r="R156" s="166"/>
      <c r="S156" s="166"/>
      <c r="T156" s="167"/>
      <c r="U156" s="161"/>
      <c r="V156" s="161">
        <f>SUM(V157:V164)</f>
        <v>117.13000000000001</v>
      </c>
      <c r="W156" s="161"/>
      <c r="X156" s="161"/>
      <c r="AG156" t="s">
        <v>137</v>
      </c>
    </row>
    <row r="157" spans="1:60" ht="22.5" outlineLevel="1" x14ac:dyDescent="0.2">
      <c r="A157" s="168">
        <v>35</v>
      </c>
      <c r="B157" s="169" t="s">
        <v>359</v>
      </c>
      <c r="C157" s="178" t="s">
        <v>360</v>
      </c>
      <c r="D157" s="170" t="s">
        <v>195</v>
      </c>
      <c r="E157" s="171">
        <v>767.9</v>
      </c>
      <c r="F157" s="172"/>
      <c r="G157" s="173">
        <f>ROUND(E157*F157,2)</f>
        <v>0</v>
      </c>
      <c r="H157" s="172"/>
      <c r="I157" s="173">
        <f>ROUND(E157*H157,2)</f>
        <v>0</v>
      </c>
      <c r="J157" s="172"/>
      <c r="K157" s="173">
        <f>ROUND(E157*J157,2)</f>
        <v>0</v>
      </c>
      <c r="L157" s="173">
        <v>21</v>
      </c>
      <c r="M157" s="173">
        <f>G157*(1+L157/100)</f>
        <v>0</v>
      </c>
      <c r="N157" s="173">
        <v>0</v>
      </c>
      <c r="O157" s="173">
        <f>ROUND(E157*N157,2)</f>
        <v>0</v>
      </c>
      <c r="P157" s="173">
        <v>0</v>
      </c>
      <c r="Q157" s="173">
        <f>ROUND(E157*P157,2)</f>
        <v>0</v>
      </c>
      <c r="R157" s="173" t="s">
        <v>196</v>
      </c>
      <c r="S157" s="173" t="s">
        <v>141</v>
      </c>
      <c r="T157" s="174" t="s">
        <v>141</v>
      </c>
      <c r="U157" s="160">
        <v>0.09</v>
      </c>
      <c r="V157" s="160">
        <f>ROUND(E157*U157,2)</f>
        <v>69.11</v>
      </c>
      <c r="W157" s="160"/>
      <c r="X157" s="160" t="s">
        <v>197</v>
      </c>
      <c r="Y157" s="151"/>
      <c r="Z157" s="151"/>
      <c r="AA157" s="151"/>
      <c r="AB157" s="151"/>
      <c r="AC157" s="151"/>
      <c r="AD157" s="151"/>
      <c r="AE157" s="151"/>
      <c r="AF157" s="151"/>
      <c r="AG157" s="151" t="s">
        <v>198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ht="22.5" outlineLevel="1" x14ac:dyDescent="0.2">
      <c r="A158" s="158"/>
      <c r="B158" s="159"/>
      <c r="C158" s="255" t="s">
        <v>361</v>
      </c>
      <c r="D158" s="256"/>
      <c r="E158" s="256"/>
      <c r="F158" s="256"/>
      <c r="G158" s="256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51"/>
      <c r="Z158" s="151"/>
      <c r="AA158" s="151"/>
      <c r="AB158" s="151"/>
      <c r="AC158" s="151"/>
      <c r="AD158" s="151"/>
      <c r="AE158" s="151"/>
      <c r="AF158" s="151"/>
      <c r="AG158" s="151" t="s">
        <v>200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75" t="str">
        <f>C158</f>
        <v>od spojovacího materiálu, s uložením očištěných kostek na skládku, s odklizením odpadových hmot na hromady a s odklizením vybouraných kostek na vzdálenost do 3 m</v>
      </c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8"/>
      <c r="B159" s="159"/>
      <c r="C159" s="186" t="s">
        <v>325</v>
      </c>
      <c r="D159" s="182"/>
      <c r="E159" s="183">
        <v>767.9</v>
      </c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51"/>
      <c r="Z159" s="151"/>
      <c r="AA159" s="151"/>
      <c r="AB159" s="151"/>
      <c r="AC159" s="151"/>
      <c r="AD159" s="151"/>
      <c r="AE159" s="151"/>
      <c r="AF159" s="151"/>
      <c r="AG159" s="151" t="s">
        <v>203</v>
      </c>
      <c r="AH159" s="151">
        <v>5</v>
      </c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ht="22.5" outlineLevel="1" x14ac:dyDescent="0.2">
      <c r="A160" s="168">
        <v>36</v>
      </c>
      <c r="B160" s="169" t="s">
        <v>362</v>
      </c>
      <c r="C160" s="178" t="s">
        <v>363</v>
      </c>
      <c r="D160" s="170" t="s">
        <v>195</v>
      </c>
      <c r="E160" s="171">
        <v>82.3</v>
      </c>
      <c r="F160" s="172"/>
      <c r="G160" s="173">
        <f>ROUND(E160*F160,2)</f>
        <v>0</v>
      </c>
      <c r="H160" s="172"/>
      <c r="I160" s="173">
        <f>ROUND(E160*H160,2)</f>
        <v>0</v>
      </c>
      <c r="J160" s="172"/>
      <c r="K160" s="173">
        <f>ROUND(E160*J160,2)</f>
        <v>0</v>
      </c>
      <c r="L160" s="173">
        <v>21</v>
      </c>
      <c r="M160" s="173">
        <f>G160*(1+L160/100)</f>
        <v>0</v>
      </c>
      <c r="N160" s="173">
        <v>0</v>
      </c>
      <c r="O160" s="173">
        <f>ROUND(E160*N160,2)</f>
        <v>0</v>
      </c>
      <c r="P160" s="173">
        <v>0</v>
      </c>
      <c r="Q160" s="173">
        <f>ROUND(E160*P160,2)</f>
        <v>0</v>
      </c>
      <c r="R160" s="173" t="s">
        <v>196</v>
      </c>
      <c r="S160" s="173" t="s">
        <v>141</v>
      </c>
      <c r="T160" s="174" t="s">
        <v>141</v>
      </c>
      <c r="U160" s="160">
        <v>0.31</v>
      </c>
      <c r="V160" s="160">
        <f>ROUND(E160*U160,2)</f>
        <v>25.51</v>
      </c>
      <c r="W160" s="160"/>
      <c r="X160" s="160" t="s">
        <v>197</v>
      </c>
      <c r="Y160" s="151"/>
      <c r="Z160" s="151"/>
      <c r="AA160" s="151"/>
      <c r="AB160" s="151"/>
      <c r="AC160" s="151"/>
      <c r="AD160" s="151"/>
      <c r="AE160" s="151"/>
      <c r="AF160" s="151"/>
      <c r="AG160" s="151" t="s">
        <v>198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ht="22.5" outlineLevel="1" x14ac:dyDescent="0.2">
      <c r="A161" s="158"/>
      <c r="B161" s="159"/>
      <c r="C161" s="255" t="s">
        <v>361</v>
      </c>
      <c r="D161" s="256"/>
      <c r="E161" s="256"/>
      <c r="F161" s="256"/>
      <c r="G161" s="256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51"/>
      <c r="Z161" s="151"/>
      <c r="AA161" s="151"/>
      <c r="AB161" s="151"/>
      <c r="AC161" s="151"/>
      <c r="AD161" s="151"/>
      <c r="AE161" s="151"/>
      <c r="AF161" s="151"/>
      <c r="AG161" s="151" t="s">
        <v>200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75" t="str">
        <f>C161</f>
        <v>od spojovacího materiálu, s uložením očištěných kostek na skládku, s odklizením odpadových hmot na hromady a s odklizením vybouraných kostek na vzdálenost do 3 m</v>
      </c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58"/>
      <c r="B162" s="159"/>
      <c r="C162" s="186" t="s">
        <v>329</v>
      </c>
      <c r="D162" s="182"/>
      <c r="E162" s="183">
        <v>82.3</v>
      </c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203</v>
      </c>
      <c r="AH162" s="151">
        <v>5</v>
      </c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68">
        <v>37</v>
      </c>
      <c r="B163" s="169" t="s">
        <v>364</v>
      </c>
      <c r="C163" s="178" t="s">
        <v>365</v>
      </c>
      <c r="D163" s="170" t="s">
        <v>195</v>
      </c>
      <c r="E163" s="171">
        <v>102.3</v>
      </c>
      <c r="F163" s="172"/>
      <c r="G163" s="173">
        <f>ROUND(E163*F163,2)</f>
        <v>0</v>
      </c>
      <c r="H163" s="172"/>
      <c r="I163" s="173">
        <f>ROUND(E163*H163,2)</f>
        <v>0</v>
      </c>
      <c r="J163" s="172"/>
      <c r="K163" s="173">
        <f>ROUND(E163*J163,2)</f>
        <v>0</v>
      </c>
      <c r="L163" s="173">
        <v>21</v>
      </c>
      <c r="M163" s="173">
        <f>G163*(1+L163/100)</f>
        <v>0</v>
      </c>
      <c r="N163" s="173">
        <v>0</v>
      </c>
      <c r="O163" s="173">
        <f>ROUND(E163*N163,2)</f>
        <v>0</v>
      </c>
      <c r="P163" s="173">
        <v>0</v>
      </c>
      <c r="Q163" s="173">
        <f>ROUND(E163*P163,2)</f>
        <v>0</v>
      </c>
      <c r="R163" s="173"/>
      <c r="S163" s="173" t="s">
        <v>179</v>
      </c>
      <c r="T163" s="174" t="s">
        <v>142</v>
      </c>
      <c r="U163" s="160">
        <v>0.22</v>
      </c>
      <c r="V163" s="160">
        <f>ROUND(E163*U163,2)</f>
        <v>22.51</v>
      </c>
      <c r="W163" s="160"/>
      <c r="X163" s="160" t="s">
        <v>197</v>
      </c>
      <c r="Y163" s="151"/>
      <c r="Z163" s="151"/>
      <c r="AA163" s="151"/>
      <c r="AB163" s="151"/>
      <c r="AC163" s="151"/>
      <c r="AD163" s="151"/>
      <c r="AE163" s="151"/>
      <c r="AF163" s="151"/>
      <c r="AG163" s="151" t="s">
        <v>198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8"/>
      <c r="B164" s="159"/>
      <c r="C164" s="186" t="s">
        <v>326</v>
      </c>
      <c r="D164" s="182"/>
      <c r="E164" s="183">
        <v>102.3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203</v>
      </c>
      <c r="AH164" s="151">
        <v>5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x14ac:dyDescent="0.2">
      <c r="A165" s="162" t="s">
        <v>136</v>
      </c>
      <c r="B165" s="163" t="s">
        <v>100</v>
      </c>
      <c r="C165" s="177" t="s">
        <v>101</v>
      </c>
      <c r="D165" s="164"/>
      <c r="E165" s="165"/>
      <c r="F165" s="166"/>
      <c r="G165" s="166">
        <f>SUMIF(AG166:AG167,"&lt;&gt;NOR",G166:G167)</f>
        <v>0</v>
      </c>
      <c r="H165" s="166"/>
      <c r="I165" s="166">
        <f>SUM(I166:I167)</f>
        <v>0</v>
      </c>
      <c r="J165" s="166"/>
      <c r="K165" s="166">
        <f>SUM(K166:K167)</f>
        <v>0</v>
      </c>
      <c r="L165" s="166"/>
      <c r="M165" s="166">
        <f>SUM(M166:M167)</f>
        <v>0</v>
      </c>
      <c r="N165" s="166"/>
      <c r="O165" s="166">
        <f>SUM(O166:O167)</f>
        <v>0</v>
      </c>
      <c r="P165" s="166"/>
      <c r="Q165" s="166">
        <f>SUM(Q166:Q167)</f>
        <v>0</v>
      </c>
      <c r="R165" s="166"/>
      <c r="S165" s="166"/>
      <c r="T165" s="167"/>
      <c r="U165" s="161"/>
      <c r="V165" s="161">
        <f>SUM(V166:V167)</f>
        <v>169.36</v>
      </c>
      <c r="W165" s="161"/>
      <c r="X165" s="161"/>
      <c r="AG165" t="s">
        <v>137</v>
      </c>
    </row>
    <row r="166" spans="1:60" outlineLevel="1" x14ac:dyDescent="0.2">
      <c r="A166" s="168">
        <v>38</v>
      </c>
      <c r="B166" s="169" t="s">
        <v>366</v>
      </c>
      <c r="C166" s="178" t="s">
        <v>367</v>
      </c>
      <c r="D166" s="170" t="s">
        <v>266</v>
      </c>
      <c r="E166" s="171">
        <v>434.25851999999998</v>
      </c>
      <c r="F166" s="172"/>
      <c r="G166" s="173">
        <f>ROUND(E166*F166,2)</f>
        <v>0</v>
      </c>
      <c r="H166" s="172"/>
      <c r="I166" s="173">
        <f>ROUND(E166*H166,2)</f>
        <v>0</v>
      </c>
      <c r="J166" s="172"/>
      <c r="K166" s="173">
        <f>ROUND(E166*J166,2)</f>
        <v>0</v>
      </c>
      <c r="L166" s="173">
        <v>21</v>
      </c>
      <c r="M166" s="173">
        <f>G166*(1+L166/100)</f>
        <v>0</v>
      </c>
      <c r="N166" s="173">
        <v>0</v>
      </c>
      <c r="O166" s="173">
        <f>ROUND(E166*N166,2)</f>
        <v>0</v>
      </c>
      <c r="P166" s="173">
        <v>0</v>
      </c>
      <c r="Q166" s="173">
        <f>ROUND(E166*P166,2)</f>
        <v>0</v>
      </c>
      <c r="R166" s="173" t="s">
        <v>196</v>
      </c>
      <c r="S166" s="173" t="s">
        <v>141</v>
      </c>
      <c r="T166" s="174" t="s">
        <v>141</v>
      </c>
      <c r="U166" s="160">
        <v>0.39</v>
      </c>
      <c r="V166" s="160">
        <f>ROUND(E166*U166,2)</f>
        <v>169.36</v>
      </c>
      <c r="W166" s="160"/>
      <c r="X166" s="160" t="s">
        <v>368</v>
      </c>
      <c r="Y166" s="151"/>
      <c r="Z166" s="151"/>
      <c r="AA166" s="151"/>
      <c r="AB166" s="151"/>
      <c r="AC166" s="151"/>
      <c r="AD166" s="151"/>
      <c r="AE166" s="151"/>
      <c r="AF166" s="151"/>
      <c r="AG166" s="151" t="s">
        <v>369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8"/>
      <c r="B167" s="159"/>
      <c r="C167" s="255" t="s">
        <v>370</v>
      </c>
      <c r="D167" s="256"/>
      <c r="E167" s="256"/>
      <c r="F167" s="256"/>
      <c r="G167" s="256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200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x14ac:dyDescent="0.2">
      <c r="A168" s="162" t="s">
        <v>136</v>
      </c>
      <c r="B168" s="163" t="s">
        <v>102</v>
      </c>
      <c r="C168" s="177" t="s">
        <v>103</v>
      </c>
      <c r="D168" s="164"/>
      <c r="E168" s="165"/>
      <c r="F168" s="166"/>
      <c r="G168" s="166">
        <f>SUMIF(AG169:AG175,"&lt;&gt;NOR",G169:G175)</f>
        <v>0</v>
      </c>
      <c r="H168" s="166"/>
      <c r="I168" s="166">
        <f>SUM(I169:I175)</f>
        <v>0</v>
      </c>
      <c r="J168" s="166"/>
      <c r="K168" s="166">
        <f>SUM(K169:K175)</f>
        <v>0</v>
      </c>
      <c r="L168" s="166"/>
      <c r="M168" s="166">
        <f>SUM(M169:M175)</f>
        <v>0</v>
      </c>
      <c r="N168" s="166"/>
      <c r="O168" s="166">
        <f>SUM(O169:O175)</f>
        <v>0.01</v>
      </c>
      <c r="P168" s="166"/>
      <c r="Q168" s="166">
        <f>SUM(Q169:Q175)</f>
        <v>0</v>
      </c>
      <c r="R168" s="166"/>
      <c r="S168" s="166"/>
      <c r="T168" s="167"/>
      <c r="U168" s="161"/>
      <c r="V168" s="161">
        <f>SUM(V169:V175)</f>
        <v>3.77</v>
      </c>
      <c r="W168" s="161"/>
      <c r="X168" s="161"/>
      <c r="AG168" t="s">
        <v>137</v>
      </c>
    </row>
    <row r="169" spans="1:60" outlineLevel="1" x14ac:dyDescent="0.2">
      <c r="A169" s="168">
        <v>39</v>
      </c>
      <c r="B169" s="169" t="s">
        <v>371</v>
      </c>
      <c r="C169" s="178" t="s">
        <v>372</v>
      </c>
      <c r="D169" s="170" t="s">
        <v>195</v>
      </c>
      <c r="E169" s="171">
        <v>23.40962</v>
      </c>
      <c r="F169" s="172"/>
      <c r="G169" s="173">
        <f>ROUND(E169*F169,2)</f>
        <v>0</v>
      </c>
      <c r="H169" s="172"/>
      <c r="I169" s="173">
        <f>ROUND(E169*H169,2)</f>
        <v>0</v>
      </c>
      <c r="J169" s="172"/>
      <c r="K169" s="173">
        <f>ROUND(E169*J169,2)</f>
        <v>0</v>
      </c>
      <c r="L169" s="173">
        <v>21</v>
      </c>
      <c r="M169" s="173">
        <f>G169*(1+L169/100)</f>
        <v>0</v>
      </c>
      <c r="N169" s="173">
        <v>2.3000000000000001E-4</v>
      </c>
      <c r="O169" s="173">
        <f>ROUND(E169*N169,2)</f>
        <v>0.01</v>
      </c>
      <c r="P169" s="173">
        <v>0</v>
      </c>
      <c r="Q169" s="173">
        <f>ROUND(E169*P169,2)</f>
        <v>0</v>
      </c>
      <c r="R169" s="173" t="s">
        <v>373</v>
      </c>
      <c r="S169" s="173" t="s">
        <v>141</v>
      </c>
      <c r="T169" s="174" t="s">
        <v>141</v>
      </c>
      <c r="U169" s="160">
        <v>0.161</v>
      </c>
      <c r="V169" s="160">
        <f>ROUND(E169*U169,2)</f>
        <v>3.77</v>
      </c>
      <c r="W169" s="160"/>
      <c r="X169" s="160" t="s">
        <v>197</v>
      </c>
      <c r="Y169" s="151"/>
      <c r="Z169" s="151"/>
      <c r="AA169" s="151"/>
      <c r="AB169" s="151"/>
      <c r="AC169" s="151"/>
      <c r="AD169" s="151"/>
      <c r="AE169" s="151"/>
      <c r="AF169" s="151"/>
      <c r="AG169" s="151" t="s">
        <v>198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">
      <c r="A170" s="158"/>
      <c r="B170" s="159"/>
      <c r="C170" s="186" t="s">
        <v>374</v>
      </c>
      <c r="D170" s="182"/>
      <c r="E170" s="183">
        <v>23.40962</v>
      </c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203</v>
      </c>
      <c r="AH170" s="151">
        <v>5</v>
      </c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">
      <c r="A171" s="158"/>
      <c r="B171" s="159"/>
      <c r="C171" s="187" t="s">
        <v>229</v>
      </c>
      <c r="D171" s="184"/>
      <c r="E171" s="185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51"/>
      <c r="Z171" s="151"/>
      <c r="AA171" s="151"/>
      <c r="AB171" s="151"/>
      <c r="AC171" s="151"/>
      <c r="AD171" s="151"/>
      <c r="AE171" s="151"/>
      <c r="AF171" s="151"/>
      <c r="AG171" s="151" t="s">
        <v>203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2">
      <c r="A172" s="158"/>
      <c r="B172" s="159"/>
      <c r="C172" s="188" t="s">
        <v>375</v>
      </c>
      <c r="D172" s="184"/>
      <c r="E172" s="185">
        <v>0.10909000000000001</v>
      </c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51"/>
      <c r="Z172" s="151"/>
      <c r="AA172" s="151"/>
      <c r="AB172" s="151"/>
      <c r="AC172" s="151"/>
      <c r="AD172" s="151"/>
      <c r="AE172" s="151"/>
      <c r="AF172" s="151"/>
      <c r="AG172" s="151" t="s">
        <v>203</v>
      </c>
      <c r="AH172" s="151">
        <v>2</v>
      </c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">
      <c r="A173" s="158"/>
      <c r="B173" s="159"/>
      <c r="C173" s="187" t="s">
        <v>231</v>
      </c>
      <c r="D173" s="184"/>
      <c r="E173" s="185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51"/>
      <c r="Z173" s="151"/>
      <c r="AA173" s="151"/>
      <c r="AB173" s="151"/>
      <c r="AC173" s="151"/>
      <c r="AD173" s="151"/>
      <c r="AE173" s="151"/>
      <c r="AF173" s="151"/>
      <c r="AG173" s="151" t="s">
        <v>203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68">
        <v>40</v>
      </c>
      <c r="B174" s="169" t="s">
        <v>376</v>
      </c>
      <c r="C174" s="178" t="s">
        <v>377</v>
      </c>
      <c r="D174" s="170" t="s">
        <v>349</v>
      </c>
      <c r="E174" s="171">
        <v>214.58799999999999</v>
      </c>
      <c r="F174" s="172"/>
      <c r="G174" s="173">
        <f>ROUND(E174*F174,2)</f>
        <v>0</v>
      </c>
      <c r="H174" s="172"/>
      <c r="I174" s="173">
        <f>ROUND(E174*H174,2)</f>
        <v>0</v>
      </c>
      <c r="J174" s="172"/>
      <c r="K174" s="173">
        <f>ROUND(E174*J174,2)</f>
        <v>0</v>
      </c>
      <c r="L174" s="173">
        <v>21</v>
      </c>
      <c r="M174" s="173">
        <f>G174*(1+L174/100)</f>
        <v>0</v>
      </c>
      <c r="N174" s="173">
        <v>0</v>
      </c>
      <c r="O174" s="173">
        <f>ROUND(E174*N174,2)</f>
        <v>0</v>
      </c>
      <c r="P174" s="173">
        <v>0</v>
      </c>
      <c r="Q174" s="173">
        <f>ROUND(E174*P174,2)</f>
        <v>0</v>
      </c>
      <c r="R174" s="173" t="s">
        <v>247</v>
      </c>
      <c r="S174" s="173" t="s">
        <v>141</v>
      </c>
      <c r="T174" s="174" t="s">
        <v>141</v>
      </c>
      <c r="U174" s="160">
        <v>0</v>
      </c>
      <c r="V174" s="160">
        <f>ROUND(E174*U174,2)</f>
        <v>0</v>
      </c>
      <c r="W174" s="160"/>
      <c r="X174" s="160" t="s">
        <v>248</v>
      </c>
      <c r="Y174" s="151"/>
      <c r="Z174" s="151"/>
      <c r="AA174" s="151"/>
      <c r="AB174" s="151"/>
      <c r="AC174" s="151"/>
      <c r="AD174" s="151"/>
      <c r="AE174" s="151"/>
      <c r="AF174" s="151"/>
      <c r="AG174" s="151" t="s">
        <v>249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2">
      <c r="A175" s="158"/>
      <c r="B175" s="159"/>
      <c r="C175" s="186" t="s">
        <v>378</v>
      </c>
      <c r="D175" s="182"/>
      <c r="E175" s="183">
        <v>214.58799999999999</v>
      </c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51"/>
      <c r="Z175" s="151"/>
      <c r="AA175" s="151"/>
      <c r="AB175" s="151"/>
      <c r="AC175" s="151"/>
      <c r="AD175" s="151"/>
      <c r="AE175" s="151"/>
      <c r="AF175" s="151"/>
      <c r="AG175" s="151" t="s">
        <v>203</v>
      </c>
      <c r="AH175" s="151">
        <v>0</v>
      </c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x14ac:dyDescent="0.2">
      <c r="A176" s="162" t="s">
        <v>136</v>
      </c>
      <c r="B176" s="163" t="s">
        <v>104</v>
      </c>
      <c r="C176" s="177" t="s">
        <v>99</v>
      </c>
      <c r="D176" s="164"/>
      <c r="E176" s="165"/>
      <c r="F176" s="166"/>
      <c r="G176" s="166">
        <f>SUMIF(AG177:AG186,"&lt;&gt;NOR",G177:G186)</f>
        <v>0</v>
      </c>
      <c r="H176" s="166"/>
      <c r="I176" s="166">
        <f>SUM(I177:I186)</f>
        <v>0</v>
      </c>
      <c r="J176" s="166"/>
      <c r="K176" s="166">
        <f>SUM(K177:K186)</f>
        <v>0</v>
      </c>
      <c r="L176" s="166"/>
      <c r="M176" s="166">
        <f>SUM(M177:M186)</f>
        <v>0</v>
      </c>
      <c r="N176" s="166"/>
      <c r="O176" s="166">
        <f>SUM(O177:O186)</f>
        <v>0</v>
      </c>
      <c r="P176" s="166"/>
      <c r="Q176" s="166">
        <f>SUM(Q177:Q186)</f>
        <v>0</v>
      </c>
      <c r="R176" s="166"/>
      <c r="S176" s="166"/>
      <c r="T176" s="167"/>
      <c r="U176" s="161"/>
      <c r="V176" s="161">
        <f>SUM(V177:V186)</f>
        <v>0.6</v>
      </c>
      <c r="W176" s="161"/>
      <c r="X176" s="161"/>
      <c r="AG176" t="s">
        <v>137</v>
      </c>
    </row>
    <row r="177" spans="1:60" outlineLevel="1" x14ac:dyDescent="0.2">
      <c r="A177" s="168">
        <v>41</v>
      </c>
      <c r="B177" s="169" t="s">
        <v>379</v>
      </c>
      <c r="C177" s="178" t="s">
        <v>380</v>
      </c>
      <c r="D177" s="170" t="s">
        <v>266</v>
      </c>
      <c r="E177" s="171">
        <v>60.21837</v>
      </c>
      <c r="F177" s="172"/>
      <c r="G177" s="173">
        <f>ROUND(E177*F177,2)</f>
        <v>0</v>
      </c>
      <c r="H177" s="172"/>
      <c r="I177" s="173">
        <f>ROUND(E177*H177,2)</f>
        <v>0</v>
      </c>
      <c r="J177" s="172"/>
      <c r="K177" s="173">
        <f>ROUND(E177*J177,2)</f>
        <v>0</v>
      </c>
      <c r="L177" s="173">
        <v>21</v>
      </c>
      <c r="M177" s="173">
        <f>G177*(1+L177/100)</f>
        <v>0</v>
      </c>
      <c r="N177" s="173">
        <v>0</v>
      </c>
      <c r="O177" s="173">
        <f>ROUND(E177*N177,2)</f>
        <v>0</v>
      </c>
      <c r="P177" s="173">
        <v>0</v>
      </c>
      <c r="Q177" s="173">
        <f>ROUND(E177*P177,2)</f>
        <v>0</v>
      </c>
      <c r="R177" s="173" t="s">
        <v>196</v>
      </c>
      <c r="S177" s="173" t="s">
        <v>141</v>
      </c>
      <c r="T177" s="174" t="s">
        <v>141</v>
      </c>
      <c r="U177" s="160">
        <v>0.01</v>
      </c>
      <c r="V177" s="160">
        <f>ROUND(E177*U177,2)</f>
        <v>0.6</v>
      </c>
      <c r="W177" s="160"/>
      <c r="X177" s="160" t="s">
        <v>197</v>
      </c>
      <c r="Y177" s="151"/>
      <c r="Z177" s="151"/>
      <c r="AA177" s="151"/>
      <c r="AB177" s="151"/>
      <c r="AC177" s="151"/>
      <c r="AD177" s="151"/>
      <c r="AE177" s="151"/>
      <c r="AF177" s="151"/>
      <c r="AG177" s="151" t="s">
        <v>198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2">
      <c r="A178" s="158"/>
      <c r="B178" s="159"/>
      <c r="C178" s="186" t="s">
        <v>381</v>
      </c>
      <c r="D178" s="182"/>
      <c r="E178" s="183">
        <v>403.58199999999999</v>
      </c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51"/>
      <c r="Z178" s="151"/>
      <c r="AA178" s="151"/>
      <c r="AB178" s="151"/>
      <c r="AC178" s="151"/>
      <c r="AD178" s="151"/>
      <c r="AE178" s="151"/>
      <c r="AF178" s="151"/>
      <c r="AG178" s="151" t="s">
        <v>203</v>
      </c>
      <c r="AH178" s="151">
        <v>0</v>
      </c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2">
      <c r="A179" s="158"/>
      <c r="B179" s="159"/>
      <c r="C179" s="186" t="s">
        <v>382</v>
      </c>
      <c r="D179" s="182"/>
      <c r="E179" s="183">
        <v>-403.58100000000002</v>
      </c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51"/>
      <c r="Z179" s="151"/>
      <c r="AA179" s="151"/>
      <c r="AB179" s="151"/>
      <c r="AC179" s="151"/>
      <c r="AD179" s="151"/>
      <c r="AE179" s="151"/>
      <c r="AF179" s="151"/>
      <c r="AG179" s="151" t="s">
        <v>203</v>
      </c>
      <c r="AH179" s="151">
        <v>0</v>
      </c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58"/>
      <c r="B180" s="159"/>
      <c r="C180" s="186" t="s">
        <v>383</v>
      </c>
      <c r="D180" s="182"/>
      <c r="E180" s="183">
        <v>34.372799999999998</v>
      </c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51"/>
      <c r="Z180" s="151"/>
      <c r="AA180" s="151"/>
      <c r="AB180" s="151"/>
      <c r="AC180" s="151"/>
      <c r="AD180" s="151"/>
      <c r="AE180" s="151"/>
      <c r="AF180" s="151"/>
      <c r="AG180" s="151" t="s">
        <v>203</v>
      </c>
      <c r="AH180" s="151">
        <v>0</v>
      </c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2">
      <c r="A181" s="158"/>
      <c r="B181" s="159"/>
      <c r="C181" s="186" t="s">
        <v>384</v>
      </c>
      <c r="D181" s="182"/>
      <c r="E181" s="183">
        <v>25.844570000000001</v>
      </c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51"/>
      <c r="Z181" s="151"/>
      <c r="AA181" s="151"/>
      <c r="AB181" s="151"/>
      <c r="AC181" s="151"/>
      <c r="AD181" s="151"/>
      <c r="AE181" s="151"/>
      <c r="AF181" s="151"/>
      <c r="AG181" s="151" t="s">
        <v>203</v>
      </c>
      <c r="AH181" s="151">
        <v>0</v>
      </c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ht="22.5" outlineLevel="1" x14ac:dyDescent="0.2">
      <c r="A182" s="168">
        <v>42</v>
      </c>
      <c r="B182" s="169" t="s">
        <v>385</v>
      </c>
      <c r="C182" s="178" t="s">
        <v>386</v>
      </c>
      <c r="D182" s="170" t="s">
        <v>266</v>
      </c>
      <c r="E182" s="171">
        <v>301.08999999999997</v>
      </c>
      <c r="F182" s="172"/>
      <c r="G182" s="173">
        <f>ROUND(E182*F182,2)</f>
        <v>0</v>
      </c>
      <c r="H182" s="172"/>
      <c r="I182" s="173">
        <f>ROUND(E182*H182,2)</f>
        <v>0</v>
      </c>
      <c r="J182" s="172"/>
      <c r="K182" s="173">
        <f>ROUND(E182*J182,2)</f>
        <v>0</v>
      </c>
      <c r="L182" s="173">
        <v>21</v>
      </c>
      <c r="M182" s="173">
        <f>G182*(1+L182/100)</f>
        <v>0</v>
      </c>
      <c r="N182" s="173">
        <v>0</v>
      </c>
      <c r="O182" s="173">
        <f>ROUND(E182*N182,2)</f>
        <v>0</v>
      </c>
      <c r="P182" s="173">
        <v>0</v>
      </c>
      <c r="Q182" s="173">
        <f>ROUND(E182*P182,2)</f>
        <v>0</v>
      </c>
      <c r="R182" s="173" t="s">
        <v>196</v>
      </c>
      <c r="S182" s="173" t="s">
        <v>141</v>
      </c>
      <c r="T182" s="174" t="s">
        <v>141</v>
      </c>
      <c r="U182" s="160">
        <v>0</v>
      </c>
      <c r="V182" s="160">
        <f>ROUND(E182*U182,2)</f>
        <v>0</v>
      </c>
      <c r="W182" s="160"/>
      <c r="X182" s="160" t="s">
        <v>197</v>
      </c>
      <c r="Y182" s="151"/>
      <c r="Z182" s="151"/>
      <c r="AA182" s="151"/>
      <c r="AB182" s="151"/>
      <c r="AC182" s="151"/>
      <c r="AD182" s="151"/>
      <c r="AE182" s="151"/>
      <c r="AF182" s="151"/>
      <c r="AG182" s="151" t="s">
        <v>198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58"/>
      <c r="B183" s="159"/>
      <c r="C183" s="186" t="s">
        <v>387</v>
      </c>
      <c r="D183" s="182"/>
      <c r="E183" s="183">
        <v>301.08999999999997</v>
      </c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51"/>
      <c r="Z183" s="151"/>
      <c r="AA183" s="151"/>
      <c r="AB183" s="151"/>
      <c r="AC183" s="151"/>
      <c r="AD183" s="151"/>
      <c r="AE183" s="151"/>
      <c r="AF183" s="151"/>
      <c r="AG183" s="151" t="s">
        <v>203</v>
      </c>
      <c r="AH183" s="151">
        <v>0</v>
      </c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68">
        <v>43</v>
      </c>
      <c r="B184" s="169" t="s">
        <v>388</v>
      </c>
      <c r="C184" s="178" t="s">
        <v>389</v>
      </c>
      <c r="D184" s="170" t="s">
        <v>266</v>
      </c>
      <c r="E184" s="171">
        <v>60.21837</v>
      </c>
      <c r="F184" s="172"/>
      <c r="G184" s="173">
        <f>ROUND(E184*F184,2)</f>
        <v>0</v>
      </c>
      <c r="H184" s="172"/>
      <c r="I184" s="173">
        <f>ROUND(E184*H184,2)</f>
        <v>0</v>
      </c>
      <c r="J184" s="172"/>
      <c r="K184" s="173">
        <f>ROUND(E184*J184,2)</f>
        <v>0</v>
      </c>
      <c r="L184" s="173">
        <v>21</v>
      </c>
      <c r="M184" s="173">
        <f>G184*(1+L184/100)</f>
        <v>0</v>
      </c>
      <c r="N184" s="173">
        <v>0</v>
      </c>
      <c r="O184" s="173">
        <f>ROUND(E184*N184,2)</f>
        <v>0</v>
      </c>
      <c r="P184" s="173">
        <v>0</v>
      </c>
      <c r="Q184" s="173">
        <f>ROUND(E184*P184,2)</f>
        <v>0</v>
      </c>
      <c r="R184" s="173"/>
      <c r="S184" s="173" t="s">
        <v>179</v>
      </c>
      <c r="T184" s="174" t="s">
        <v>142</v>
      </c>
      <c r="U184" s="160">
        <v>0</v>
      </c>
      <c r="V184" s="160">
        <f>ROUND(E184*U184,2)</f>
        <v>0</v>
      </c>
      <c r="W184" s="160"/>
      <c r="X184" s="160" t="s">
        <v>197</v>
      </c>
      <c r="Y184" s="151"/>
      <c r="Z184" s="151"/>
      <c r="AA184" s="151"/>
      <c r="AB184" s="151"/>
      <c r="AC184" s="151"/>
      <c r="AD184" s="151"/>
      <c r="AE184" s="151"/>
      <c r="AF184" s="151"/>
      <c r="AG184" s="151" t="s">
        <v>198</v>
      </c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58"/>
      <c r="B185" s="159"/>
      <c r="C185" s="244" t="s">
        <v>390</v>
      </c>
      <c r="D185" s="245"/>
      <c r="E185" s="245"/>
      <c r="F185" s="245"/>
      <c r="G185" s="245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51"/>
      <c r="Z185" s="151"/>
      <c r="AA185" s="151"/>
      <c r="AB185" s="151"/>
      <c r="AC185" s="151"/>
      <c r="AD185" s="151"/>
      <c r="AE185" s="151"/>
      <c r="AF185" s="151"/>
      <c r="AG185" s="151" t="s">
        <v>146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75" t="str">
        <f>C185</f>
        <v>Uložení na skládce vytěženého materiálu BKOM a.s. předepsaným způsobem nebo uložení a poplatek na nejbližší řízené skládce.</v>
      </c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2">
      <c r="A186" s="158"/>
      <c r="B186" s="159"/>
      <c r="C186" s="186" t="s">
        <v>391</v>
      </c>
      <c r="D186" s="182"/>
      <c r="E186" s="183">
        <v>60.21837</v>
      </c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51"/>
      <c r="Z186" s="151"/>
      <c r="AA186" s="151"/>
      <c r="AB186" s="151"/>
      <c r="AC186" s="151"/>
      <c r="AD186" s="151"/>
      <c r="AE186" s="151"/>
      <c r="AF186" s="151"/>
      <c r="AG186" s="151" t="s">
        <v>203</v>
      </c>
      <c r="AH186" s="151">
        <v>5</v>
      </c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x14ac:dyDescent="0.2">
      <c r="A187" s="3"/>
      <c r="B187" s="4"/>
      <c r="C187" s="179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AE187">
        <v>15</v>
      </c>
      <c r="AF187">
        <v>21</v>
      </c>
      <c r="AG187" t="s">
        <v>123</v>
      </c>
    </row>
    <row r="188" spans="1:60" x14ac:dyDescent="0.2">
      <c r="A188" s="154"/>
      <c r="B188" s="155" t="s">
        <v>29</v>
      </c>
      <c r="C188" s="180"/>
      <c r="D188" s="156"/>
      <c r="E188" s="157"/>
      <c r="F188" s="157"/>
      <c r="G188" s="176">
        <f>G8+G42+G56+G120+G129+G133+G143+G148+G153+G156+G165+G168+G176</f>
        <v>0</v>
      </c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AE188">
        <f>SUMIF(L7:L186,AE187,G7:G186)</f>
        <v>0</v>
      </c>
      <c r="AF188">
        <f>SUMIF(L7:L186,AF187,G7:G186)</f>
        <v>0</v>
      </c>
      <c r="AG188" t="s">
        <v>188</v>
      </c>
    </row>
    <row r="189" spans="1:60" x14ac:dyDescent="0.2">
      <c r="A189" s="257" t="s">
        <v>392</v>
      </c>
      <c r="B189" s="257"/>
      <c r="C189" s="179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60" x14ac:dyDescent="0.2">
      <c r="A190" s="3"/>
      <c r="B190" s="4" t="s">
        <v>393</v>
      </c>
      <c r="C190" s="179" t="s">
        <v>394</v>
      </c>
      <c r="D190" s="6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AG190" t="s">
        <v>395</v>
      </c>
    </row>
    <row r="191" spans="1:60" x14ac:dyDescent="0.2">
      <c r="A191" s="3"/>
      <c r="B191" s="4" t="s">
        <v>396</v>
      </c>
      <c r="C191" s="179" t="s">
        <v>397</v>
      </c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AG191" t="s">
        <v>398</v>
      </c>
    </row>
    <row r="192" spans="1:60" x14ac:dyDescent="0.2">
      <c r="A192" s="3"/>
      <c r="B192" s="4"/>
      <c r="C192" s="179" t="s">
        <v>399</v>
      </c>
      <c r="D192" s="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AG192" t="s">
        <v>400</v>
      </c>
    </row>
    <row r="193" spans="1:33" x14ac:dyDescent="0.2">
      <c r="A193" s="3"/>
      <c r="B193" s="4"/>
      <c r="C193" s="179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33" x14ac:dyDescent="0.2">
      <c r="C194" s="181"/>
      <c r="D194" s="10"/>
      <c r="AG194" t="s">
        <v>191</v>
      </c>
    </row>
    <row r="195" spans="1:33" x14ac:dyDescent="0.2">
      <c r="D195" s="10"/>
    </row>
    <row r="196" spans="1:33" x14ac:dyDescent="0.2">
      <c r="D196" s="10"/>
    </row>
    <row r="197" spans="1:33" x14ac:dyDescent="0.2">
      <c r="D197" s="10"/>
    </row>
    <row r="198" spans="1:33" x14ac:dyDescent="0.2">
      <c r="D198" s="10"/>
    </row>
    <row r="199" spans="1:33" x14ac:dyDescent="0.2">
      <c r="D199" s="10"/>
    </row>
    <row r="200" spans="1:33" x14ac:dyDescent="0.2">
      <c r="D200" s="10"/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M8g8opzwge9Pegpp3n1DJpLv5HMQYgJJuw+oQGRpr7qdEj/RV7GwXZfGNZzwAaLKqdcB14NPe9Y0dVZXdDECg==" saltValue="BnXLxL2jb9T1yZyhknhOcg==" spinCount="100000" sheet="1"/>
  <mergeCells count="48">
    <mergeCell ref="A189:B189"/>
    <mergeCell ref="C10:G10"/>
    <mergeCell ref="C11:G11"/>
    <mergeCell ref="C14:G14"/>
    <mergeCell ref="C15:G15"/>
    <mergeCell ref="C19:G19"/>
    <mergeCell ref="C37:G37"/>
    <mergeCell ref="A1:G1"/>
    <mergeCell ref="C2:G2"/>
    <mergeCell ref="C3:G3"/>
    <mergeCell ref="C4:G4"/>
    <mergeCell ref="C20:G20"/>
    <mergeCell ref="C21:G21"/>
    <mergeCell ref="C24:G24"/>
    <mergeCell ref="C28:G28"/>
    <mergeCell ref="C31:G31"/>
    <mergeCell ref="C93:G93"/>
    <mergeCell ref="C44:G44"/>
    <mergeCell ref="C50:G50"/>
    <mergeCell ref="C58:G58"/>
    <mergeCell ref="C66:G66"/>
    <mergeCell ref="C70:G70"/>
    <mergeCell ref="C71:G71"/>
    <mergeCell ref="C72:G72"/>
    <mergeCell ref="C78:G78"/>
    <mergeCell ref="C84:G84"/>
    <mergeCell ref="C87:G87"/>
    <mergeCell ref="C90:G90"/>
    <mergeCell ref="C138:G138"/>
    <mergeCell ref="C94:G94"/>
    <mergeCell ref="C100:G100"/>
    <mergeCell ref="C101:G101"/>
    <mergeCell ref="C107:G107"/>
    <mergeCell ref="C108:G108"/>
    <mergeCell ref="C114:G114"/>
    <mergeCell ref="C115:G115"/>
    <mergeCell ref="C118:G118"/>
    <mergeCell ref="C131:G131"/>
    <mergeCell ref="C135:G135"/>
    <mergeCell ref="C136:G136"/>
    <mergeCell ref="C167:G167"/>
    <mergeCell ref="C185:G185"/>
    <mergeCell ref="C139:G139"/>
    <mergeCell ref="C141:G141"/>
    <mergeCell ref="C142:G142"/>
    <mergeCell ref="C155:G155"/>
    <mergeCell ref="C158:G158"/>
    <mergeCell ref="C161:G16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E3EA3-22CB-4888-B540-F0D5825FEEB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8" t="s">
        <v>192</v>
      </c>
      <c r="B1" s="248"/>
      <c r="C1" s="248"/>
      <c r="D1" s="248"/>
      <c r="E1" s="248"/>
      <c r="F1" s="248"/>
      <c r="G1" s="248"/>
      <c r="AG1" t="s">
        <v>109</v>
      </c>
    </row>
    <row r="2" spans="1:60" ht="24.95" customHeight="1" x14ac:dyDescent="0.2">
      <c r="A2" s="143" t="s">
        <v>7</v>
      </c>
      <c r="B2" s="48" t="s">
        <v>43</v>
      </c>
      <c r="C2" s="249" t="s">
        <v>44</v>
      </c>
      <c r="D2" s="250"/>
      <c r="E2" s="250"/>
      <c r="F2" s="250"/>
      <c r="G2" s="251"/>
      <c r="AG2" t="s">
        <v>110</v>
      </c>
    </row>
    <row r="3" spans="1:60" ht="24.95" customHeight="1" x14ac:dyDescent="0.2">
      <c r="A3" s="143" t="s">
        <v>8</v>
      </c>
      <c r="B3" s="48" t="s">
        <v>60</v>
      </c>
      <c r="C3" s="249" t="s">
        <v>61</v>
      </c>
      <c r="D3" s="250"/>
      <c r="E3" s="250"/>
      <c r="F3" s="250"/>
      <c r="G3" s="251"/>
      <c r="AC3" s="125" t="s">
        <v>110</v>
      </c>
      <c r="AG3" t="s">
        <v>113</v>
      </c>
    </row>
    <row r="4" spans="1:60" ht="24.95" customHeight="1" x14ac:dyDescent="0.2">
      <c r="A4" s="144" t="s">
        <v>9</v>
      </c>
      <c r="B4" s="145" t="s">
        <v>64</v>
      </c>
      <c r="C4" s="252" t="s">
        <v>65</v>
      </c>
      <c r="D4" s="253"/>
      <c r="E4" s="253"/>
      <c r="F4" s="253"/>
      <c r="G4" s="254"/>
      <c r="AG4" t="s">
        <v>114</v>
      </c>
    </row>
    <row r="5" spans="1:60" x14ac:dyDescent="0.2">
      <c r="D5" s="10"/>
    </row>
    <row r="6" spans="1:60" ht="38.25" x14ac:dyDescent="0.2">
      <c r="A6" s="147" t="s">
        <v>115</v>
      </c>
      <c r="B6" s="149" t="s">
        <v>116</v>
      </c>
      <c r="C6" s="149" t="s">
        <v>117</v>
      </c>
      <c r="D6" s="148" t="s">
        <v>118</v>
      </c>
      <c r="E6" s="147" t="s">
        <v>119</v>
      </c>
      <c r="F6" s="146" t="s">
        <v>120</v>
      </c>
      <c r="G6" s="147" t="s">
        <v>29</v>
      </c>
      <c r="H6" s="150" t="s">
        <v>30</v>
      </c>
      <c r="I6" s="150" t="s">
        <v>121</v>
      </c>
      <c r="J6" s="150" t="s">
        <v>31</v>
      </c>
      <c r="K6" s="150" t="s">
        <v>122</v>
      </c>
      <c r="L6" s="150" t="s">
        <v>123</v>
      </c>
      <c r="M6" s="150" t="s">
        <v>124</v>
      </c>
      <c r="N6" s="150" t="s">
        <v>125</v>
      </c>
      <c r="O6" s="150" t="s">
        <v>126</v>
      </c>
      <c r="P6" s="150" t="s">
        <v>127</v>
      </c>
      <c r="Q6" s="150" t="s">
        <v>128</v>
      </c>
      <c r="R6" s="150" t="s">
        <v>129</v>
      </c>
      <c r="S6" s="150" t="s">
        <v>130</v>
      </c>
      <c r="T6" s="150" t="s">
        <v>131</v>
      </c>
      <c r="U6" s="150" t="s">
        <v>132</v>
      </c>
      <c r="V6" s="150" t="s">
        <v>133</v>
      </c>
      <c r="W6" s="150" t="s">
        <v>134</v>
      </c>
      <c r="X6" s="150" t="s">
        <v>135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136</v>
      </c>
      <c r="B8" s="163" t="s">
        <v>78</v>
      </c>
      <c r="C8" s="177" t="s">
        <v>79</v>
      </c>
      <c r="D8" s="164"/>
      <c r="E8" s="165"/>
      <c r="F8" s="166"/>
      <c r="G8" s="166">
        <f>SUMIF(AG9:AG36,"&lt;&gt;NOR",G9:G36)</f>
        <v>0</v>
      </c>
      <c r="H8" s="166"/>
      <c r="I8" s="166">
        <f>SUM(I9:I36)</f>
        <v>0</v>
      </c>
      <c r="J8" s="166"/>
      <c r="K8" s="166">
        <f>SUM(K9:K36)</f>
        <v>0</v>
      </c>
      <c r="L8" s="166"/>
      <c r="M8" s="166">
        <f>SUM(M9:M36)</f>
        <v>0</v>
      </c>
      <c r="N8" s="166"/>
      <c r="O8" s="166">
        <f>SUM(O9:O36)</f>
        <v>0</v>
      </c>
      <c r="P8" s="166"/>
      <c r="Q8" s="166">
        <f>SUM(Q9:Q36)</f>
        <v>207.49</v>
      </c>
      <c r="R8" s="166"/>
      <c r="S8" s="166"/>
      <c r="T8" s="167"/>
      <c r="U8" s="161"/>
      <c r="V8" s="161">
        <f>SUM(V9:V36)</f>
        <v>103.50999999999999</v>
      </c>
      <c r="W8" s="161"/>
      <c r="X8" s="161"/>
      <c r="AG8" t="s">
        <v>137</v>
      </c>
    </row>
    <row r="9" spans="1:60" ht="22.5" outlineLevel="1" x14ac:dyDescent="0.2">
      <c r="A9" s="168">
        <v>1</v>
      </c>
      <c r="B9" s="169" t="s">
        <v>193</v>
      </c>
      <c r="C9" s="178" t="s">
        <v>194</v>
      </c>
      <c r="D9" s="170" t="s">
        <v>195</v>
      </c>
      <c r="E9" s="171">
        <v>0.4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0.11799999999999999</v>
      </c>
      <c r="Q9" s="173">
        <f>ROUND(E9*P9,2)</f>
        <v>0.05</v>
      </c>
      <c r="R9" s="173" t="s">
        <v>196</v>
      </c>
      <c r="S9" s="173" t="s">
        <v>141</v>
      </c>
      <c r="T9" s="174" t="s">
        <v>141</v>
      </c>
      <c r="U9" s="160">
        <v>0.16</v>
      </c>
      <c r="V9" s="160">
        <f>ROUND(E9*U9,2)</f>
        <v>0.06</v>
      </c>
      <c r="W9" s="160"/>
      <c r="X9" s="160" t="s">
        <v>197</v>
      </c>
      <c r="Y9" s="151"/>
      <c r="Z9" s="151"/>
      <c r="AA9" s="151"/>
      <c r="AB9" s="151"/>
      <c r="AC9" s="151"/>
      <c r="AD9" s="151"/>
      <c r="AE9" s="151"/>
      <c r="AF9" s="151"/>
      <c r="AG9" s="151" t="s">
        <v>198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5" t="s">
        <v>199</v>
      </c>
      <c r="D10" s="256"/>
      <c r="E10" s="256"/>
      <c r="F10" s="256"/>
      <c r="G10" s="256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200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58"/>
      <c r="B11" s="159"/>
      <c r="C11" s="246" t="s">
        <v>201</v>
      </c>
      <c r="D11" s="247"/>
      <c r="E11" s="247"/>
      <c r="F11" s="247"/>
      <c r="G11" s="247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146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75" t="str">
        <f>C11</f>
        <v>Potřebné množství rozebrané mazaiky se použije na znovuosazení, odvezena a uložena na meziskládku. Nezapočteno do odvozu a uložení na skládku.</v>
      </c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86" t="s">
        <v>401</v>
      </c>
      <c r="D12" s="182"/>
      <c r="E12" s="183">
        <v>0.4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203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33.75" outlineLevel="1" x14ac:dyDescent="0.2">
      <c r="A13" s="168">
        <v>2</v>
      </c>
      <c r="B13" s="169" t="s">
        <v>204</v>
      </c>
      <c r="C13" s="178" t="s">
        <v>205</v>
      </c>
      <c r="D13" s="170" t="s">
        <v>195</v>
      </c>
      <c r="E13" s="171">
        <v>497.45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0.41699999999999998</v>
      </c>
      <c r="Q13" s="173">
        <f>ROUND(E13*P13,2)</f>
        <v>207.44</v>
      </c>
      <c r="R13" s="173" t="s">
        <v>196</v>
      </c>
      <c r="S13" s="173" t="s">
        <v>141</v>
      </c>
      <c r="T13" s="174" t="s">
        <v>141</v>
      </c>
      <c r="U13" s="160">
        <v>0.13</v>
      </c>
      <c r="V13" s="160">
        <f>ROUND(E13*U13,2)</f>
        <v>64.67</v>
      </c>
      <c r="W13" s="160"/>
      <c r="X13" s="160" t="s">
        <v>197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198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55" t="s">
        <v>199</v>
      </c>
      <c r="D14" s="256"/>
      <c r="E14" s="256"/>
      <c r="F14" s="256"/>
      <c r="G14" s="256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200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58"/>
      <c r="B15" s="159"/>
      <c r="C15" s="246" t="s">
        <v>206</v>
      </c>
      <c r="D15" s="247"/>
      <c r="E15" s="247"/>
      <c r="F15" s="247"/>
      <c r="G15" s="247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146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5" t="str">
        <f>C15</f>
        <v>Potřebné množství rozebraných žulových desek se použije na znovuosazení, odvezena a uložena na meziskládku. Nezapočteno do odvozu a uložení na skládku.</v>
      </c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186" t="s">
        <v>402</v>
      </c>
      <c r="D16" s="182"/>
      <c r="E16" s="183">
        <v>497.45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203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68">
        <v>3</v>
      </c>
      <c r="B17" s="169" t="s">
        <v>215</v>
      </c>
      <c r="C17" s="178" t="s">
        <v>216</v>
      </c>
      <c r="D17" s="170" t="s">
        <v>217</v>
      </c>
      <c r="E17" s="171">
        <v>19.93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3" t="s">
        <v>218</v>
      </c>
      <c r="S17" s="173" t="s">
        <v>141</v>
      </c>
      <c r="T17" s="174" t="s">
        <v>141</v>
      </c>
      <c r="U17" s="160">
        <v>0.42199999999999999</v>
      </c>
      <c r="V17" s="160">
        <f>ROUND(E17*U17,2)</f>
        <v>8.41</v>
      </c>
      <c r="W17" s="160"/>
      <c r="X17" s="160" t="s">
        <v>197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198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255" t="s">
        <v>219</v>
      </c>
      <c r="D18" s="256"/>
      <c r="E18" s="256"/>
      <c r="F18" s="256"/>
      <c r="G18" s="256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200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75" t="str">
        <f>C18</f>
        <v>s přemístěním výkopku v příčných profilech na vzdálenost do 15 m nebo s naložením na dopravní prostředek.</v>
      </c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186" t="s">
        <v>403</v>
      </c>
      <c r="D19" s="182"/>
      <c r="E19" s="183">
        <v>19.898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203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186" t="s">
        <v>404</v>
      </c>
      <c r="D20" s="182"/>
      <c r="E20" s="183">
        <v>3.2000000000000001E-2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203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68">
        <v>4</v>
      </c>
      <c r="B21" s="169" t="s">
        <v>222</v>
      </c>
      <c r="C21" s="178" t="s">
        <v>223</v>
      </c>
      <c r="D21" s="170" t="s">
        <v>217</v>
      </c>
      <c r="E21" s="171">
        <v>3.9860000000000002</v>
      </c>
      <c r="F21" s="172"/>
      <c r="G21" s="173">
        <f>ROUND(E21*F21,2)</f>
        <v>0</v>
      </c>
      <c r="H21" s="172"/>
      <c r="I21" s="173">
        <f>ROUND(E21*H21,2)</f>
        <v>0</v>
      </c>
      <c r="J21" s="172"/>
      <c r="K21" s="173">
        <f>ROUND(E21*J21,2)</f>
        <v>0</v>
      </c>
      <c r="L21" s="173">
        <v>21</v>
      </c>
      <c r="M21" s="173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3" t="s">
        <v>218</v>
      </c>
      <c r="S21" s="173" t="s">
        <v>141</v>
      </c>
      <c r="T21" s="174" t="s">
        <v>141</v>
      </c>
      <c r="U21" s="160">
        <v>8.7999999999999995E-2</v>
      </c>
      <c r="V21" s="160">
        <f>ROUND(E21*U21,2)</f>
        <v>0.35</v>
      </c>
      <c r="W21" s="160"/>
      <c r="X21" s="160" t="s">
        <v>197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198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255" t="s">
        <v>219</v>
      </c>
      <c r="D22" s="256"/>
      <c r="E22" s="256"/>
      <c r="F22" s="256"/>
      <c r="G22" s="256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200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75" t="str">
        <f>C22</f>
        <v>s přemístěním výkopku v příčných profilech na vzdálenost do 15 m nebo s naložením na dopravní prostředek.</v>
      </c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186" t="s">
        <v>405</v>
      </c>
      <c r="D23" s="182"/>
      <c r="E23" s="183">
        <v>3.9860000000000002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203</v>
      </c>
      <c r="AH23" s="151">
        <v>5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68">
        <v>5</v>
      </c>
      <c r="B24" s="169" t="s">
        <v>225</v>
      </c>
      <c r="C24" s="178" t="s">
        <v>226</v>
      </c>
      <c r="D24" s="170" t="s">
        <v>217</v>
      </c>
      <c r="E24" s="171">
        <v>37.682200000000002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3" t="s">
        <v>218</v>
      </c>
      <c r="S24" s="173" t="s">
        <v>141</v>
      </c>
      <c r="T24" s="174" t="s">
        <v>141</v>
      </c>
      <c r="U24" s="160">
        <v>0.78</v>
      </c>
      <c r="V24" s="160">
        <f>ROUND(E24*U24,2)</f>
        <v>29.39</v>
      </c>
      <c r="W24" s="160"/>
      <c r="X24" s="160" t="s">
        <v>197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198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255" t="s">
        <v>227</v>
      </c>
      <c r="D25" s="256"/>
      <c r="E25" s="256"/>
      <c r="F25" s="256"/>
      <c r="G25" s="256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200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186" t="s">
        <v>406</v>
      </c>
      <c r="D26" s="182"/>
      <c r="E26" s="183">
        <v>6.4374000000000002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203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86" t="s">
        <v>407</v>
      </c>
      <c r="D27" s="182"/>
      <c r="E27" s="183">
        <v>31.244800000000001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203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187" t="s">
        <v>229</v>
      </c>
      <c r="D28" s="184"/>
      <c r="E28" s="185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203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88" t="s">
        <v>408</v>
      </c>
      <c r="D29" s="184"/>
      <c r="E29" s="185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203</v>
      </c>
      <c r="AH29" s="151">
        <v>2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187" t="s">
        <v>231</v>
      </c>
      <c r="D30" s="184"/>
      <c r="E30" s="185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203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68">
        <v>6</v>
      </c>
      <c r="B31" s="169" t="s">
        <v>232</v>
      </c>
      <c r="C31" s="178" t="s">
        <v>233</v>
      </c>
      <c r="D31" s="170" t="s">
        <v>217</v>
      </c>
      <c r="E31" s="171">
        <v>57.612200000000001</v>
      </c>
      <c r="F31" s="172"/>
      <c r="G31" s="173">
        <f>ROUND(E31*F31,2)</f>
        <v>0</v>
      </c>
      <c r="H31" s="172"/>
      <c r="I31" s="173">
        <f>ROUND(E31*H31,2)</f>
        <v>0</v>
      </c>
      <c r="J31" s="172"/>
      <c r="K31" s="173">
        <f>ROUND(E31*J31,2)</f>
        <v>0</v>
      </c>
      <c r="L31" s="173">
        <v>21</v>
      </c>
      <c r="M31" s="173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3" t="s">
        <v>218</v>
      </c>
      <c r="S31" s="173" t="s">
        <v>141</v>
      </c>
      <c r="T31" s="174" t="s">
        <v>141</v>
      </c>
      <c r="U31" s="160">
        <v>1.0999999999999999E-2</v>
      </c>
      <c r="V31" s="160">
        <f>ROUND(E31*U31,2)</f>
        <v>0.63</v>
      </c>
      <c r="W31" s="160"/>
      <c r="X31" s="160" t="s">
        <v>197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198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255" t="s">
        <v>234</v>
      </c>
      <c r="D32" s="256"/>
      <c r="E32" s="256"/>
      <c r="F32" s="256"/>
      <c r="G32" s="256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200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86" t="s">
        <v>409</v>
      </c>
      <c r="D33" s="182"/>
      <c r="E33" s="183">
        <v>19.93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203</v>
      </c>
      <c r="AH33" s="151">
        <v>5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86" t="s">
        <v>410</v>
      </c>
      <c r="D34" s="182"/>
      <c r="E34" s="183">
        <v>37.682200000000002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203</v>
      </c>
      <c r="AH34" s="151">
        <v>5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68">
        <v>7</v>
      </c>
      <c r="B35" s="169" t="s">
        <v>237</v>
      </c>
      <c r="C35" s="178" t="s">
        <v>238</v>
      </c>
      <c r="D35" s="170" t="s">
        <v>217</v>
      </c>
      <c r="E35" s="171">
        <v>57.612200000000001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3" t="s">
        <v>218</v>
      </c>
      <c r="S35" s="173" t="s">
        <v>141</v>
      </c>
      <c r="T35" s="174" t="s">
        <v>141</v>
      </c>
      <c r="U35" s="160">
        <v>0</v>
      </c>
      <c r="V35" s="160">
        <f>ROUND(E35*U35,2)</f>
        <v>0</v>
      </c>
      <c r="W35" s="160"/>
      <c r="X35" s="160" t="s">
        <v>197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198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186" t="s">
        <v>411</v>
      </c>
      <c r="D36" s="182"/>
      <c r="E36" s="183">
        <v>57.612200000000001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203</v>
      </c>
      <c r="AH36" s="151">
        <v>5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x14ac:dyDescent="0.2">
      <c r="A37" s="162" t="s">
        <v>136</v>
      </c>
      <c r="B37" s="163" t="s">
        <v>80</v>
      </c>
      <c r="C37" s="177" t="s">
        <v>81</v>
      </c>
      <c r="D37" s="164"/>
      <c r="E37" s="165"/>
      <c r="F37" s="166"/>
      <c r="G37" s="166">
        <f>SUMIF(AG38:AG50,"&lt;&gt;NOR",G38:G50)</f>
        <v>0</v>
      </c>
      <c r="H37" s="166"/>
      <c r="I37" s="166">
        <f>SUM(I38:I50)</f>
        <v>0</v>
      </c>
      <c r="J37" s="166"/>
      <c r="K37" s="166">
        <f>SUM(K38:K50)</f>
        <v>0</v>
      </c>
      <c r="L37" s="166"/>
      <c r="M37" s="166">
        <f>SUM(M38:M50)</f>
        <v>0</v>
      </c>
      <c r="N37" s="166"/>
      <c r="O37" s="166">
        <f>SUM(O38:O50)</f>
        <v>0.1</v>
      </c>
      <c r="P37" s="166"/>
      <c r="Q37" s="166">
        <f>SUM(Q38:Q50)</f>
        <v>0</v>
      </c>
      <c r="R37" s="166"/>
      <c r="S37" s="166"/>
      <c r="T37" s="167"/>
      <c r="U37" s="161"/>
      <c r="V37" s="161">
        <f>SUM(V38:V50)</f>
        <v>44.81</v>
      </c>
      <c r="W37" s="161"/>
      <c r="X37" s="161"/>
      <c r="AG37" t="s">
        <v>137</v>
      </c>
    </row>
    <row r="38" spans="1:60" outlineLevel="1" x14ac:dyDescent="0.2">
      <c r="A38" s="168">
        <v>8</v>
      </c>
      <c r="B38" s="169" t="s">
        <v>240</v>
      </c>
      <c r="C38" s="178" t="s">
        <v>241</v>
      </c>
      <c r="D38" s="170" t="s">
        <v>195</v>
      </c>
      <c r="E38" s="171">
        <v>497.85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3" t="s">
        <v>196</v>
      </c>
      <c r="S38" s="173" t="s">
        <v>141</v>
      </c>
      <c r="T38" s="174" t="s">
        <v>141</v>
      </c>
      <c r="U38" s="160">
        <v>0.09</v>
      </c>
      <c r="V38" s="160">
        <f>ROUND(E38*U38,2)</f>
        <v>44.81</v>
      </c>
      <c r="W38" s="160"/>
      <c r="X38" s="160" t="s">
        <v>197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198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44" t="s">
        <v>242</v>
      </c>
      <c r="D39" s="245"/>
      <c r="E39" s="245"/>
      <c r="F39" s="245"/>
      <c r="G39" s="245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146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186" t="s">
        <v>412</v>
      </c>
      <c r="D40" s="182"/>
      <c r="E40" s="183">
        <v>497.85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203</v>
      </c>
      <c r="AH40" s="151">
        <v>5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87" t="s">
        <v>229</v>
      </c>
      <c r="D41" s="184"/>
      <c r="E41" s="185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203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188" t="s">
        <v>244</v>
      </c>
      <c r="D42" s="184"/>
      <c r="E42" s="185">
        <v>0.98038999999999998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203</v>
      </c>
      <c r="AH42" s="151">
        <v>2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187" t="s">
        <v>231</v>
      </c>
      <c r="D43" s="184"/>
      <c r="E43" s="185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203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ht="22.5" outlineLevel="1" x14ac:dyDescent="0.2">
      <c r="A44" s="168">
        <v>9</v>
      </c>
      <c r="B44" s="169" t="s">
        <v>245</v>
      </c>
      <c r="C44" s="178" t="s">
        <v>246</v>
      </c>
      <c r="D44" s="170" t="s">
        <v>195</v>
      </c>
      <c r="E44" s="171">
        <v>507.80700000000002</v>
      </c>
      <c r="F44" s="172"/>
      <c r="G44" s="173">
        <f>ROUND(E44*F44,2)</f>
        <v>0</v>
      </c>
      <c r="H44" s="172"/>
      <c r="I44" s="173">
        <f>ROUND(E44*H44,2)</f>
        <v>0</v>
      </c>
      <c r="J44" s="172"/>
      <c r="K44" s="173">
        <f>ROUND(E44*J44,2)</f>
        <v>0</v>
      </c>
      <c r="L44" s="173">
        <v>21</v>
      </c>
      <c r="M44" s="173">
        <f>G44*(1+L44/100)</f>
        <v>0</v>
      </c>
      <c r="N44" s="173">
        <v>2.0000000000000001E-4</v>
      </c>
      <c r="O44" s="173">
        <f>ROUND(E44*N44,2)</f>
        <v>0.1</v>
      </c>
      <c r="P44" s="173">
        <v>0</v>
      </c>
      <c r="Q44" s="173">
        <f>ROUND(E44*P44,2)</f>
        <v>0</v>
      </c>
      <c r="R44" s="173" t="s">
        <v>247</v>
      </c>
      <c r="S44" s="173" t="s">
        <v>141</v>
      </c>
      <c r="T44" s="174" t="s">
        <v>141</v>
      </c>
      <c r="U44" s="160">
        <v>0</v>
      </c>
      <c r="V44" s="160">
        <f>ROUND(E44*U44,2)</f>
        <v>0</v>
      </c>
      <c r="W44" s="160"/>
      <c r="X44" s="160" t="s">
        <v>248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249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44" t="s">
        <v>242</v>
      </c>
      <c r="D45" s="245"/>
      <c r="E45" s="245"/>
      <c r="F45" s="245"/>
      <c r="G45" s="245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146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86" t="s">
        <v>413</v>
      </c>
      <c r="D46" s="182"/>
      <c r="E46" s="183">
        <v>507.399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203</v>
      </c>
      <c r="AH46" s="151">
        <v>5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86" t="s">
        <v>414</v>
      </c>
      <c r="D47" s="182"/>
      <c r="E47" s="183">
        <v>0.40799999999999997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203</v>
      </c>
      <c r="AH47" s="151">
        <v>5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187" t="s">
        <v>229</v>
      </c>
      <c r="D48" s="184"/>
      <c r="E48" s="185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203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188" t="s">
        <v>252</v>
      </c>
      <c r="D49" s="184"/>
      <c r="E49" s="185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203</v>
      </c>
      <c r="AH49" s="151">
        <v>2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187" t="s">
        <v>231</v>
      </c>
      <c r="D50" s="184"/>
      <c r="E50" s="185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203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x14ac:dyDescent="0.2">
      <c r="A51" s="162" t="s">
        <v>136</v>
      </c>
      <c r="B51" s="163" t="s">
        <v>82</v>
      </c>
      <c r="C51" s="177" t="s">
        <v>83</v>
      </c>
      <c r="D51" s="164"/>
      <c r="E51" s="165"/>
      <c r="F51" s="166"/>
      <c r="G51" s="166">
        <f>SUMIF(AG52:AG64,"&lt;&gt;NOR",G52:G64)</f>
        <v>0</v>
      </c>
      <c r="H51" s="166"/>
      <c r="I51" s="166">
        <f>SUM(I52:I64)</f>
        <v>0</v>
      </c>
      <c r="J51" s="166"/>
      <c r="K51" s="166">
        <f>SUM(K52:K64)</f>
        <v>0</v>
      </c>
      <c r="L51" s="166"/>
      <c r="M51" s="166">
        <f>SUM(M52:M64)</f>
        <v>0</v>
      </c>
      <c r="N51" s="166"/>
      <c r="O51" s="166">
        <f>SUM(O52:O64)</f>
        <v>0.57000000000000006</v>
      </c>
      <c r="P51" s="166"/>
      <c r="Q51" s="166">
        <f>SUM(Q52:Q64)</f>
        <v>0</v>
      </c>
      <c r="R51" s="166"/>
      <c r="S51" s="166"/>
      <c r="T51" s="167"/>
      <c r="U51" s="161"/>
      <c r="V51" s="161">
        <f>SUM(V52:V64)</f>
        <v>28.8</v>
      </c>
      <c r="W51" s="161"/>
      <c r="X51" s="161"/>
      <c r="AG51" t="s">
        <v>137</v>
      </c>
    </row>
    <row r="52" spans="1:60" ht="22.5" outlineLevel="1" x14ac:dyDescent="0.2">
      <c r="A52" s="168">
        <v>10</v>
      </c>
      <c r="B52" s="169" t="s">
        <v>415</v>
      </c>
      <c r="C52" s="178" t="s">
        <v>416</v>
      </c>
      <c r="D52" s="170" t="s">
        <v>195</v>
      </c>
      <c r="E52" s="171">
        <v>234.18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73">
        <v>2.2499999999999998E-3</v>
      </c>
      <c r="O52" s="173">
        <f>ROUND(E52*N52,2)</f>
        <v>0.53</v>
      </c>
      <c r="P52" s="173">
        <v>0</v>
      </c>
      <c r="Q52" s="173">
        <f>ROUND(E52*P52,2)</f>
        <v>0</v>
      </c>
      <c r="R52" s="173" t="s">
        <v>417</v>
      </c>
      <c r="S52" s="173" t="s">
        <v>141</v>
      </c>
      <c r="T52" s="174" t="s">
        <v>141</v>
      </c>
      <c r="U52" s="160">
        <v>0.123</v>
      </c>
      <c r="V52" s="160">
        <f>ROUND(E52*U52,2)</f>
        <v>28.8</v>
      </c>
      <c r="W52" s="160"/>
      <c r="X52" s="160" t="s">
        <v>197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198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255" t="s">
        <v>418</v>
      </c>
      <c r="D53" s="256"/>
      <c r="E53" s="256"/>
      <c r="F53" s="256"/>
      <c r="G53" s="256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200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75" t="str">
        <f>C53</f>
        <v>v rovině nebo ve svahu, s přesahem jednotlivých pásů 150 mm, s uchycením v terénu sponami z betonářské oceli</v>
      </c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246" t="s">
        <v>419</v>
      </c>
      <c r="D54" s="247"/>
      <c r="E54" s="247"/>
      <c r="F54" s="247"/>
      <c r="G54" s="247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146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186" t="s">
        <v>420</v>
      </c>
      <c r="D55" s="182"/>
      <c r="E55" s="183">
        <v>234.18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203</v>
      </c>
      <c r="AH55" s="151">
        <v>5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187" t="s">
        <v>229</v>
      </c>
      <c r="D56" s="184"/>
      <c r="E56" s="185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203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8"/>
      <c r="B57" s="159"/>
      <c r="C57" s="188" t="s">
        <v>244</v>
      </c>
      <c r="D57" s="184"/>
      <c r="E57" s="185">
        <v>0.98038999999999998</v>
      </c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51"/>
      <c r="Z57" s="151"/>
      <c r="AA57" s="151"/>
      <c r="AB57" s="151"/>
      <c r="AC57" s="151"/>
      <c r="AD57" s="151"/>
      <c r="AE57" s="151"/>
      <c r="AF57" s="151"/>
      <c r="AG57" s="151" t="s">
        <v>203</v>
      </c>
      <c r="AH57" s="151">
        <v>2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187" t="s">
        <v>231</v>
      </c>
      <c r="D58" s="184"/>
      <c r="E58" s="185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203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ht="22.5" outlineLevel="1" x14ac:dyDescent="0.2">
      <c r="A59" s="168">
        <v>11</v>
      </c>
      <c r="B59" s="169" t="s">
        <v>421</v>
      </c>
      <c r="C59" s="178" t="s">
        <v>422</v>
      </c>
      <c r="D59" s="170" t="s">
        <v>195</v>
      </c>
      <c r="E59" s="171">
        <v>238.86359999999999</v>
      </c>
      <c r="F59" s="172"/>
      <c r="G59" s="173">
        <f>ROUND(E59*F59,2)</f>
        <v>0</v>
      </c>
      <c r="H59" s="172"/>
      <c r="I59" s="173">
        <f>ROUND(E59*H59,2)</f>
        <v>0</v>
      </c>
      <c r="J59" s="172"/>
      <c r="K59" s="173">
        <f>ROUND(E59*J59,2)</f>
        <v>0</v>
      </c>
      <c r="L59" s="173">
        <v>21</v>
      </c>
      <c r="M59" s="173">
        <f>G59*(1+L59/100)</f>
        <v>0</v>
      </c>
      <c r="N59" s="173">
        <v>1.4999999999999999E-4</v>
      </c>
      <c r="O59" s="173">
        <f>ROUND(E59*N59,2)</f>
        <v>0.04</v>
      </c>
      <c r="P59" s="173">
        <v>0</v>
      </c>
      <c r="Q59" s="173">
        <f>ROUND(E59*P59,2)</f>
        <v>0</v>
      </c>
      <c r="R59" s="173" t="s">
        <v>247</v>
      </c>
      <c r="S59" s="173" t="s">
        <v>141</v>
      </c>
      <c r="T59" s="174" t="s">
        <v>141</v>
      </c>
      <c r="U59" s="160">
        <v>0</v>
      </c>
      <c r="V59" s="160">
        <f>ROUND(E59*U59,2)</f>
        <v>0</v>
      </c>
      <c r="W59" s="160"/>
      <c r="X59" s="160" t="s">
        <v>248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249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244" t="s">
        <v>423</v>
      </c>
      <c r="D60" s="245"/>
      <c r="E60" s="245"/>
      <c r="F60" s="245"/>
      <c r="G60" s="245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146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75" t="str">
        <f>C60</f>
        <v>Ochrana upevňovadel před nadbetonávkou a drenážní maltou. Uvažovaná rozteč upevňovadel po 60 cm. Provedení dle PD.</v>
      </c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186" t="s">
        <v>424</v>
      </c>
      <c r="D61" s="182"/>
      <c r="E61" s="183">
        <v>238.86359999999999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203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187" t="s">
        <v>229</v>
      </c>
      <c r="D62" s="184"/>
      <c r="E62" s="185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203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188" t="s">
        <v>425</v>
      </c>
      <c r="D63" s="184"/>
      <c r="E63" s="185">
        <v>1300.53333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203</v>
      </c>
      <c r="AH63" s="151">
        <v>2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87" t="s">
        <v>231</v>
      </c>
      <c r="D64" s="184"/>
      <c r="E64" s="185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203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x14ac:dyDescent="0.2">
      <c r="A65" s="162" t="s">
        <v>136</v>
      </c>
      <c r="B65" s="163" t="s">
        <v>84</v>
      </c>
      <c r="C65" s="177" t="s">
        <v>85</v>
      </c>
      <c r="D65" s="164"/>
      <c r="E65" s="165"/>
      <c r="F65" s="166"/>
      <c r="G65" s="166">
        <f>SUMIF(AG66:AG123,"&lt;&gt;NOR",G66:G123)</f>
        <v>0</v>
      </c>
      <c r="H65" s="166"/>
      <c r="I65" s="166">
        <f>SUM(I66:I123)</f>
        <v>0</v>
      </c>
      <c r="J65" s="166"/>
      <c r="K65" s="166">
        <f>SUM(K66:K123)</f>
        <v>0</v>
      </c>
      <c r="L65" s="166"/>
      <c r="M65" s="166">
        <f>SUM(M66:M123)</f>
        <v>0</v>
      </c>
      <c r="N65" s="166"/>
      <c r="O65" s="166">
        <f>SUM(O66:O123)</f>
        <v>167.02999999999997</v>
      </c>
      <c r="P65" s="166"/>
      <c r="Q65" s="166">
        <f>SUM(Q66:Q123)</f>
        <v>0</v>
      </c>
      <c r="R65" s="166"/>
      <c r="S65" s="166"/>
      <c r="T65" s="167"/>
      <c r="U65" s="161"/>
      <c r="V65" s="161">
        <f>SUM(V66:V123)</f>
        <v>818.93</v>
      </c>
      <c r="W65" s="161"/>
      <c r="X65" s="161"/>
      <c r="AG65" t="s">
        <v>137</v>
      </c>
    </row>
    <row r="66" spans="1:60" outlineLevel="1" x14ac:dyDescent="0.2">
      <c r="A66" s="168">
        <v>12</v>
      </c>
      <c r="B66" s="169" t="s">
        <v>426</v>
      </c>
      <c r="C66" s="178" t="s">
        <v>427</v>
      </c>
      <c r="D66" s="170" t="s">
        <v>195</v>
      </c>
      <c r="E66" s="171">
        <v>429.61599999999999</v>
      </c>
      <c r="F66" s="172"/>
      <c r="G66" s="173">
        <f>ROUND(E66*F66,2)</f>
        <v>0</v>
      </c>
      <c r="H66" s="172"/>
      <c r="I66" s="173">
        <f>ROUND(E66*H66,2)</f>
        <v>0</v>
      </c>
      <c r="J66" s="172"/>
      <c r="K66" s="173">
        <f>ROUND(E66*J66,2)</f>
        <v>0</v>
      </c>
      <c r="L66" s="173">
        <v>21</v>
      </c>
      <c r="M66" s="173">
        <f>G66*(1+L66/100)</f>
        <v>0</v>
      </c>
      <c r="N66" s="173">
        <v>0.20286000000000001</v>
      </c>
      <c r="O66" s="173">
        <f>ROUND(E66*N66,2)</f>
        <v>87.15</v>
      </c>
      <c r="P66" s="173">
        <v>0</v>
      </c>
      <c r="Q66" s="173">
        <f>ROUND(E66*P66,2)</f>
        <v>0</v>
      </c>
      <c r="R66" s="173" t="s">
        <v>196</v>
      </c>
      <c r="S66" s="173" t="s">
        <v>141</v>
      </c>
      <c r="T66" s="174" t="s">
        <v>141</v>
      </c>
      <c r="U66" s="160">
        <v>0.13800000000000001</v>
      </c>
      <c r="V66" s="160">
        <f>ROUND(E66*U66,2)</f>
        <v>59.29</v>
      </c>
      <c r="W66" s="160"/>
      <c r="X66" s="160" t="s">
        <v>197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198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244" t="s">
        <v>428</v>
      </c>
      <c r="D67" s="245"/>
      <c r="E67" s="245"/>
      <c r="F67" s="245"/>
      <c r="G67" s="245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146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186" t="s">
        <v>429</v>
      </c>
      <c r="D68" s="182"/>
      <c r="E68" s="183">
        <v>429.61599999999999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203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68">
        <v>13</v>
      </c>
      <c r="B69" s="169" t="s">
        <v>253</v>
      </c>
      <c r="C69" s="178" t="s">
        <v>254</v>
      </c>
      <c r="D69" s="170" t="s">
        <v>195</v>
      </c>
      <c r="E69" s="171">
        <v>59.009500000000003</v>
      </c>
      <c r="F69" s="172"/>
      <c r="G69" s="173">
        <f>ROUND(E69*F69,2)</f>
        <v>0</v>
      </c>
      <c r="H69" s="172"/>
      <c r="I69" s="173">
        <f>ROUND(E69*H69,2)</f>
        <v>0</v>
      </c>
      <c r="J69" s="172"/>
      <c r="K69" s="173">
        <f>ROUND(E69*J69,2)</f>
        <v>0</v>
      </c>
      <c r="L69" s="173">
        <v>21</v>
      </c>
      <c r="M69" s="173">
        <f>G69*(1+L69/100)</f>
        <v>0</v>
      </c>
      <c r="N69" s="173">
        <v>0.25335999999999997</v>
      </c>
      <c r="O69" s="173">
        <f>ROUND(E69*N69,2)</f>
        <v>14.95</v>
      </c>
      <c r="P69" s="173">
        <v>0</v>
      </c>
      <c r="Q69" s="173">
        <f>ROUND(E69*P69,2)</f>
        <v>0</v>
      </c>
      <c r="R69" s="173" t="s">
        <v>196</v>
      </c>
      <c r="S69" s="173" t="s">
        <v>141</v>
      </c>
      <c r="T69" s="174" t="s">
        <v>141</v>
      </c>
      <c r="U69" s="160">
        <v>0.14199999999999999</v>
      </c>
      <c r="V69" s="160">
        <f>ROUND(E69*U69,2)</f>
        <v>8.3800000000000008</v>
      </c>
      <c r="W69" s="160"/>
      <c r="X69" s="160" t="s">
        <v>197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198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244" t="s">
        <v>255</v>
      </c>
      <c r="D70" s="245"/>
      <c r="E70" s="245"/>
      <c r="F70" s="245"/>
      <c r="G70" s="245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146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75" t="str">
        <f>C70</f>
        <v>Beton C 8/10. Včetně provedení odvodňovacího žebra. Žebra budou umístěny v nejnižším místě. Provedení dle PD.</v>
      </c>
      <c r="BB70" s="151"/>
      <c r="BC70" s="151"/>
      <c r="BD70" s="151"/>
      <c r="BE70" s="151"/>
      <c r="BF70" s="151"/>
      <c r="BG70" s="151"/>
      <c r="BH70" s="151"/>
    </row>
    <row r="71" spans="1:60" ht="22.5" outlineLevel="1" x14ac:dyDescent="0.2">
      <c r="A71" s="158"/>
      <c r="B71" s="159"/>
      <c r="C71" s="186" t="s">
        <v>430</v>
      </c>
      <c r="D71" s="182"/>
      <c r="E71" s="183">
        <v>59.009500000000003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203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68">
        <v>14</v>
      </c>
      <c r="B72" s="169" t="s">
        <v>257</v>
      </c>
      <c r="C72" s="178" t="s">
        <v>258</v>
      </c>
      <c r="D72" s="170" t="s">
        <v>195</v>
      </c>
      <c r="E72" s="171">
        <v>497.85</v>
      </c>
      <c r="F72" s="172"/>
      <c r="G72" s="173">
        <f>ROUND(E72*F72,2)</f>
        <v>0</v>
      </c>
      <c r="H72" s="172"/>
      <c r="I72" s="173">
        <f>ROUND(E72*H72,2)</f>
        <v>0</v>
      </c>
      <c r="J72" s="172"/>
      <c r="K72" s="173">
        <f>ROUND(E72*J72,2)</f>
        <v>0</v>
      </c>
      <c r="L72" s="173">
        <v>21</v>
      </c>
      <c r="M72" s="173">
        <f>G72*(1+L72/100)</f>
        <v>0</v>
      </c>
      <c r="N72" s="173">
        <v>0</v>
      </c>
      <c r="O72" s="173">
        <f>ROUND(E72*N72,2)</f>
        <v>0</v>
      </c>
      <c r="P72" s="173">
        <v>0</v>
      </c>
      <c r="Q72" s="173">
        <f>ROUND(E72*P72,2)</f>
        <v>0</v>
      </c>
      <c r="R72" s="173"/>
      <c r="S72" s="173" t="s">
        <v>179</v>
      </c>
      <c r="T72" s="174" t="s">
        <v>142</v>
      </c>
      <c r="U72" s="160">
        <v>1.379</v>
      </c>
      <c r="V72" s="160">
        <f>ROUND(E72*U72,2)</f>
        <v>686.54</v>
      </c>
      <c r="W72" s="160"/>
      <c r="X72" s="160" t="s">
        <v>197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198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186" t="s">
        <v>401</v>
      </c>
      <c r="D73" s="182"/>
      <c r="E73" s="183">
        <v>0.4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203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8"/>
      <c r="B74" s="159"/>
      <c r="C74" s="186" t="s">
        <v>402</v>
      </c>
      <c r="D74" s="182"/>
      <c r="E74" s="183">
        <v>497.45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203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68">
        <v>15</v>
      </c>
      <c r="B75" s="169" t="s">
        <v>259</v>
      </c>
      <c r="C75" s="178" t="s">
        <v>260</v>
      </c>
      <c r="D75" s="170" t="s">
        <v>195</v>
      </c>
      <c r="E75" s="171">
        <v>995.7</v>
      </c>
      <c r="F75" s="172"/>
      <c r="G75" s="173">
        <f>ROUND(E75*F75,2)</f>
        <v>0</v>
      </c>
      <c r="H75" s="172"/>
      <c r="I75" s="173">
        <f>ROUND(E75*H75,2)</f>
        <v>0</v>
      </c>
      <c r="J75" s="172"/>
      <c r="K75" s="173">
        <f>ROUND(E75*J75,2)</f>
        <v>0</v>
      </c>
      <c r="L75" s="173">
        <v>21</v>
      </c>
      <c r="M75" s="173">
        <f>G75*(1+L75/100)</f>
        <v>0</v>
      </c>
      <c r="N75" s="173">
        <v>0</v>
      </c>
      <c r="O75" s="173">
        <f>ROUND(E75*N75,2)</f>
        <v>0</v>
      </c>
      <c r="P75" s="173">
        <v>0</v>
      </c>
      <c r="Q75" s="173">
        <f>ROUND(E75*P75,2)</f>
        <v>0</v>
      </c>
      <c r="R75" s="173"/>
      <c r="S75" s="173" t="s">
        <v>179</v>
      </c>
      <c r="T75" s="174" t="s">
        <v>142</v>
      </c>
      <c r="U75" s="160">
        <v>6.5000000000000002E-2</v>
      </c>
      <c r="V75" s="160">
        <f>ROUND(E75*U75,2)</f>
        <v>64.72</v>
      </c>
      <c r="W75" s="160"/>
      <c r="X75" s="160" t="s">
        <v>197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198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244" t="s">
        <v>261</v>
      </c>
      <c r="D76" s="245"/>
      <c r="E76" s="245"/>
      <c r="F76" s="245"/>
      <c r="G76" s="245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146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8"/>
      <c r="B77" s="159"/>
      <c r="C77" s="186" t="s">
        <v>431</v>
      </c>
      <c r="D77" s="182"/>
      <c r="E77" s="183">
        <v>994.9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203</v>
      </c>
      <c r="AH77" s="151">
        <v>5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186" t="s">
        <v>432</v>
      </c>
      <c r="D78" s="182"/>
      <c r="E78" s="183">
        <v>0.8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203</v>
      </c>
      <c r="AH78" s="151">
        <v>5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68">
        <v>16</v>
      </c>
      <c r="B79" s="169" t="s">
        <v>264</v>
      </c>
      <c r="C79" s="178" t="s">
        <v>265</v>
      </c>
      <c r="D79" s="170" t="s">
        <v>266</v>
      </c>
      <c r="E79" s="171">
        <v>37.637419999999999</v>
      </c>
      <c r="F79" s="172"/>
      <c r="G79" s="173">
        <f>ROUND(E79*F79,2)</f>
        <v>0</v>
      </c>
      <c r="H79" s="172"/>
      <c r="I79" s="173">
        <f>ROUND(E79*H79,2)</f>
        <v>0</v>
      </c>
      <c r="J79" s="172"/>
      <c r="K79" s="173">
        <f>ROUND(E79*J79,2)</f>
        <v>0</v>
      </c>
      <c r="L79" s="173">
        <v>21</v>
      </c>
      <c r="M79" s="173">
        <f>G79*(1+L79/100)</f>
        <v>0</v>
      </c>
      <c r="N79" s="173">
        <v>1</v>
      </c>
      <c r="O79" s="173">
        <f>ROUND(E79*N79,2)</f>
        <v>37.64</v>
      </c>
      <c r="P79" s="173">
        <v>0</v>
      </c>
      <c r="Q79" s="173">
        <f>ROUND(E79*P79,2)</f>
        <v>0</v>
      </c>
      <c r="R79" s="173" t="s">
        <v>247</v>
      </c>
      <c r="S79" s="173" t="s">
        <v>141</v>
      </c>
      <c r="T79" s="174" t="s">
        <v>141</v>
      </c>
      <c r="U79" s="160">
        <v>0</v>
      </c>
      <c r="V79" s="160">
        <f>ROUND(E79*U79,2)</f>
        <v>0</v>
      </c>
      <c r="W79" s="160"/>
      <c r="X79" s="160" t="s">
        <v>248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249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244" t="s">
        <v>267</v>
      </c>
      <c r="D80" s="245"/>
      <c r="E80" s="245"/>
      <c r="F80" s="245"/>
      <c r="G80" s="245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146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246" t="s">
        <v>268</v>
      </c>
      <c r="D81" s="247"/>
      <c r="E81" s="247"/>
      <c r="F81" s="247"/>
      <c r="G81" s="247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146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246" t="s">
        <v>433</v>
      </c>
      <c r="D82" s="247"/>
      <c r="E82" s="247"/>
      <c r="F82" s="247"/>
      <c r="G82" s="247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146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8"/>
      <c r="B83" s="159"/>
      <c r="C83" s="186" t="s">
        <v>434</v>
      </c>
      <c r="D83" s="182"/>
      <c r="E83" s="183">
        <v>4.224E-2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203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186" t="s">
        <v>435</v>
      </c>
      <c r="D84" s="182"/>
      <c r="E84" s="183">
        <v>20.600449999999999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203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186" t="s">
        <v>436</v>
      </c>
      <c r="D85" s="182"/>
      <c r="E85" s="183">
        <v>16.99474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203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68">
        <v>17</v>
      </c>
      <c r="B86" s="169" t="s">
        <v>274</v>
      </c>
      <c r="C86" s="178" t="s">
        <v>275</v>
      </c>
      <c r="D86" s="170" t="s">
        <v>195</v>
      </c>
      <c r="E86" s="171">
        <v>2.8000000000000001E-2</v>
      </c>
      <c r="F86" s="172"/>
      <c r="G86" s="173">
        <f>ROUND(E86*F86,2)</f>
        <v>0</v>
      </c>
      <c r="H86" s="172"/>
      <c r="I86" s="173">
        <f>ROUND(E86*H86,2)</f>
        <v>0</v>
      </c>
      <c r="J86" s="172"/>
      <c r="K86" s="173">
        <f>ROUND(E86*J86,2)</f>
        <v>0</v>
      </c>
      <c r="L86" s="173">
        <v>21</v>
      </c>
      <c r="M86" s="173">
        <f>G86*(1+L86/100)</f>
        <v>0</v>
      </c>
      <c r="N86" s="173">
        <v>0.111</v>
      </c>
      <c r="O86" s="173">
        <f>ROUND(E86*N86,2)</f>
        <v>0</v>
      </c>
      <c r="P86" s="173">
        <v>0</v>
      </c>
      <c r="Q86" s="173">
        <f>ROUND(E86*P86,2)</f>
        <v>0</v>
      </c>
      <c r="R86" s="173" t="s">
        <v>247</v>
      </c>
      <c r="S86" s="173" t="s">
        <v>141</v>
      </c>
      <c r="T86" s="174" t="s">
        <v>141</v>
      </c>
      <c r="U86" s="160">
        <v>0</v>
      </c>
      <c r="V86" s="160">
        <f>ROUND(E86*U86,2)</f>
        <v>0</v>
      </c>
      <c r="W86" s="160"/>
      <c r="X86" s="160" t="s">
        <v>248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249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244" t="s">
        <v>276</v>
      </c>
      <c r="D87" s="245"/>
      <c r="E87" s="245"/>
      <c r="F87" s="245"/>
      <c r="G87" s="245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146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186" t="s">
        <v>437</v>
      </c>
      <c r="D88" s="182"/>
      <c r="E88" s="183">
        <v>2.8000000000000001E-2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203</v>
      </c>
      <c r="AH88" s="151">
        <v>5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/>
      <c r="B89" s="159"/>
      <c r="C89" s="187" t="s">
        <v>229</v>
      </c>
      <c r="D89" s="184"/>
      <c r="E89" s="185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203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188" t="s">
        <v>278</v>
      </c>
      <c r="D90" s="184"/>
      <c r="E90" s="185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203</v>
      </c>
      <c r="AH90" s="151">
        <v>2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187" t="s">
        <v>231</v>
      </c>
      <c r="D91" s="184"/>
      <c r="E91" s="185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203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ht="22.5" outlineLevel="1" x14ac:dyDescent="0.2">
      <c r="A92" s="168">
        <v>18</v>
      </c>
      <c r="B92" s="169" t="s">
        <v>283</v>
      </c>
      <c r="C92" s="178" t="s">
        <v>284</v>
      </c>
      <c r="D92" s="170" t="s">
        <v>281</v>
      </c>
      <c r="E92" s="171">
        <v>34.8215</v>
      </c>
      <c r="F92" s="172"/>
      <c r="G92" s="173">
        <f>ROUND(E92*F92,2)</f>
        <v>0</v>
      </c>
      <c r="H92" s="172"/>
      <c r="I92" s="173">
        <f>ROUND(E92*H92,2)</f>
        <v>0</v>
      </c>
      <c r="J92" s="172"/>
      <c r="K92" s="173">
        <f>ROUND(E92*J92,2)</f>
        <v>0</v>
      </c>
      <c r="L92" s="173">
        <v>21</v>
      </c>
      <c r="M92" s="173">
        <f>G92*(1+L92/100)</f>
        <v>0</v>
      </c>
      <c r="N92" s="173">
        <v>0.20899999999999999</v>
      </c>
      <c r="O92" s="173">
        <f>ROUND(E92*N92,2)</f>
        <v>7.28</v>
      </c>
      <c r="P92" s="173">
        <v>0</v>
      </c>
      <c r="Q92" s="173">
        <f>ROUND(E92*P92,2)</f>
        <v>0</v>
      </c>
      <c r="R92" s="173"/>
      <c r="S92" s="173" t="s">
        <v>179</v>
      </c>
      <c r="T92" s="174" t="s">
        <v>142</v>
      </c>
      <c r="U92" s="160">
        <v>0</v>
      </c>
      <c r="V92" s="160">
        <f>ROUND(E92*U92,2)</f>
        <v>0</v>
      </c>
      <c r="W92" s="160"/>
      <c r="X92" s="160" t="s">
        <v>248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249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8"/>
      <c r="B93" s="159"/>
      <c r="C93" s="244" t="s">
        <v>276</v>
      </c>
      <c r="D93" s="245"/>
      <c r="E93" s="245"/>
      <c r="F93" s="245"/>
      <c r="G93" s="245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1"/>
      <c r="Z93" s="151"/>
      <c r="AA93" s="151"/>
      <c r="AB93" s="151"/>
      <c r="AC93" s="151"/>
      <c r="AD93" s="151"/>
      <c r="AE93" s="151"/>
      <c r="AF93" s="151"/>
      <c r="AG93" s="151" t="s">
        <v>146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186" t="s">
        <v>438</v>
      </c>
      <c r="D94" s="182"/>
      <c r="E94" s="183">
        <v>34.8215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203</v>
      </c>
      <c r="AH94" s="151">
        <v>5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187" t="s">
        <v>229</v>
      </c>
      <c r="D95" s="184"/>
      <c r="E95" s="185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203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188" t="s">
        <v>278</v>
      </c>
      <c r="D96" s="184"/>
      <c r="E96" s="185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203</v>
      </c>
      <c r="AH96" s="151">
        <v>2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187" t="s">
        <v>231</v>
      </c>
      <c r="D97" s="184"/>
      <c r="E97" s="185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203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68">
        <v>19</v>
      </c>
      <c r="B98" s="169" t="s">
        <v>289</v>
      </c>
      <c r="C98" s="178" t="s">
        <v>290</v>
      </c>
      <c r="D98" s="170" t="s">
        <v>291</v>
      </c>
      <c r="E98" s="171">
        <v>11975.544</v>
      </c>
      <c r="F98" s="172"/>
      <c r="G98" s="173">
        <f>ROUND(E98*F98,2)</f>
        <v>0</v>
      </c>
      <c r="H98" s="172"/>
      <c r="I98" s="173">
        <f>ROUND(E98*H98,2)</f>
        <v>0</v>
      </c>
      <c r="J98" s="172"/>
      <c r="K98" s="173">
        <f>ROUND(E98*J98,2)</f>
        <v>0</v>
      </c>
      <c r="L98" s="173">
        <v>21</v>
      </c>
      <c r="M98" s="173">
        <f>G98*(1+L98/100)</f>
        <v>0</v>
      </c>
      <c r="N98" s="173">
        <v>1E-3</v>
      </c>
      <c r="O98" s="173">
        <f>ROUND(E98*N98,2)</f>
        <v>11.98</v>
      </c>
      <c r="P98" s="173">
        <v>0</v>
      </c>
      <c r="Q98" s="173">
        <f>ROUND(E98*P98,2)</f>
        <v>0</v>
      </c>
      <c r="R98" s="173"/>
      <c r="S98" s="173" t="s">
        <v>179</v>
      </c>
      <c r="T98" s="174" t="s">
        <v>142</v>
      </c>
      <c r="U98" s="160">
        <v>0</v>
      </c>
      <c r="V98" s="160">
        <f>ROUND(E98*U98,2)</f>
        <v>0</v>
      </c>
      <c r="W98" s="160"/>
      <c r="X98" s="160" t="s">
        <v>248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249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244" t="s">
        <v>292</v>
      </c>
      <c r="D99" s="245"/>
      <c r="E99" s="245"/>
      <c r="F99" s="245"/>
      <c r="G99" s="245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146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246" t="s">
        <v>439</v>
      </c>
      <c r="D100" s="247"/>
      <c r="E100" s="247"/>
      <c r="F100" s="247"/>
      <c r="G100" s="247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146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186" t="s">
        <v>440</v>
      </c>
      <c r="D101" s="182"/>
      <c r="E101" s="183">
        <v>13.44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203</v>
      </c>
      <c r="AH101" s="151">
        <v>0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186" t="s">
        <v>441</v>
      </c>
      <c r="D102" s="182"/>
      <c r="E102" s="183">
        <v>6554.6880000000001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203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186" t="s">
        <v>442</v>
      </c>
      <c r="D103" s="182"/>
      <c r="E103" s="183">
        <v>5407.4160000000002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203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68">
        <v>20</v>
      </c>
      <c r="B104" s="169" t="s">
        <v>298</v>
      </c>
      <c r="C104" s="178" t="s">
        <v>299</v>
      </c>
      <c r="D104" s="170" t="s">
        <v>291</v>
      </c>
      <c r="E104" s="171">
        <v>2190.54</v>
      </c>
      <c r="F104" s="172"/>
      <c r="G104" s="173">
        <f>ROUND(E104*F104,2)</f>
        <v>0</v>
      </c>
      <c r="H104" s="172"/>
      <c r="I104" s="173">
        <f>ROUND(E104*H104,2)</f>
        <v>0</v>
      </c>
      <c r="J104" s="172"/>
      <c r="K104" s="173">
        <f>ROUND(E104*J104,2)</f>
        <v>0</v>
      </c>
      <c r="L104" s="173">
        <v>21</v>
      </c>
      <c r="M104" s="173">
        <f>G104*(1+L104/100)</f>
        <v>0</v>
      </c>
      <c r="N104" s="173">
        <v>1E-3</v>
      </c>
      <c r="O104" s="173">
        <f>ROUND(E104*N104,2)</f>
        <v>2.19</v>
      </c>
      <c r="P104" s="173">
        <v>0</v>
      </c>
      <c r="Q104" s="173">
        <f>ROUND(E104*P104,2)</f>
        <v>0</v>
      </c>
      <c r="R104" s="173"/>
      <c r="S104" s="173" t="s">
        <v>179</v>
      </c>
      <c r="T104" s="174" t="s">
        <v>142</v>
      </c>
      <c r="U104" s="160">
        <v>0</v>
      </c>
      <c r="V104" s="160">
        <f>ROUND(E104*U104,2)</f>
        <v>0</v>
      </c>
      <c r="W104" s="160"/>
      <c r="X104" s="160" t="s">
        <v>248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249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244" t="s">
        <v>300</v>
      </c>
      <c r="D105" s="245"/>
      <c r="E105" s="245"/>
      <c r="F105" s="245"/>
      <c r="G105" s="245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146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8"/>
      <c r="B106" s="159"/>
      <c r="C106" s="246" t="s">
        <v>261</v>
      </c>
      <c r="D106" s="247"/>
      <c r="E106" s="247"/>
      <c r="F106" s="247"/>
      <c r="G106" s="247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146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186" t="s">
        <v>443</v>
      </c>
      <c r="D107" s="182"/>
      <c r="E107" s="183">
        <v>1.76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203</v>
      </c>
      <c r="AH107" s="151">
        <v>0</v>
      </c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8"/>
      <c r="B108" s="159"/>
      <c r="C108" s="186" t="s">
        <v>444</v>
      </c>
      <c r="D108" s="182"/>
      <c r="E108" s="183">
        <v>2188.7800000000002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203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68">
        <v>21</v>
      </c>
      <c r="B109" s="169" t="s">
        <v>305</v>
      </c>
      <c r="C109" s="178" t="s">
        <v>306</v>
      </c>
      <c r="D109" s="170" t="s">
        <v>291</v>
      </c>
      <c r="E109" s="171">
        <v>4975.1729999999998</v>
      </c>
      <c r="F109" s="172"/>
      <c r="G109" s="173">
        <f>ROUND(E109*F109,2)</f>
        <v>0</v>
      </c>
      <c r="H109" s="172"/>
      <c r="I109" s="173">
        <f>ROUND(E109*H109,2)</f>
        <v>0</v>
      </c>
      <c r="J109" s="172"/>
      <c r="K109" s="173">
        <f>ROUND(E109*J109,2)</f>
        <v>0</v>
      </c>
      <c r="L109" s="173">
        <v>21</v>
      </c>
      <c r="M109" s="173">
        <f>G109*(1+L109/100)</f>
        <v>0</v>
      </c>
      <c r="N109" s="173">
        <v>1E-3</v>
      </c>
      <c r="O109" s="173">
        <f>ROUND(E109*N109,2)</f>
        <v>4.9800000000000004</v>
      </c>
      <c r="P109" s="173">
        <v>0</v>
      </c>
      <c r="Q109" s="173">
        <f>ROUND(E109*P109,2)</f>
        <v>0</v>
      </c>
      <c r="R109" s="173"/>
      <c r="S109" s="173" t="s">
        <v>179</v>
      </c>
      <c r="T109" s="174" t="s">
        <v>142</v>
      </c>
      <c r="U109" s="160">
        <v>0</v>
      </c>
      <c r="V109" s="160">
        <f>ROUND(E109*U109,2)</f>
        <v>0</v>
      </c>
      <c r="W109" s="160"/>
      <c r="X109" s="160" t="s">
        <v>248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249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244" t="s">
        <v>307</v>
      </c>
      <c r="D110" s="245"/>
      <c r="E110" s="245"/>
      <c r="F110" s="245"/>
      <c r="G110" s="245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146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246" t="s">
        <v>445</v>
      </c>
      <c r="D111" s="247"/>
      <c r="E111" s="247"/>
      <c r="F111" s="247"/>
      <c r="G111" s="247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146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8"/>
      <c r="B112" s="159"/>
      <c r="C112" s="186" t="s">
        <v>446</v>
      </c>
      <c r="D112" s="182"/>
      <c r="E112" s="183">
        <v>2.6627999999999998</v>
      </c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203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8"/>
      <c r="B113" s="159"/>
      <c r="C113" s="186" t="s">
        <v>447</v>
      </c>
      <c r="D113" s="182"/>
      <c r="E113" s="183">
        <v>4972.5101999999997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51"/>
      <c r="Z113" s="151"/>
      <c r="AA113" s="151"/>
      <c r="AB113" s="151"/>
      <c r="AC113" s="151"/>
      <c r="AD113" s="151"/>
      <c r="AE113" s="151"/>
      <c r="AF113" s="151"/>
      <c r="AG113" s="151" t="s">
        <v>203</v>
      </c>
      <c r="AH113" s="151">
        <v>0</v>
      </c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68">
        <v>22</v>
      </c>
      <c r="B114" s="169" t="s">
        <v>313</v>
      </c>
      <c r="C114" s="178" t="s">
        <v>314</v>
      </c>
      <c r="D114" s="170" t="s">
        <v>291</v>
      </c>
      <c r="E114" s="171">
        <v>44.625</v>
      </c>
      <c r="F114" s="172"/>
      <c r="G114" s="173">
        <f>ROUND(E114*F114,2)</f>
        <v>0</v>
      </c>
      <c r="H114" s="172"/>
      <c r="I114" s="173">
        <f>ROUND(E114*H114,2)</f>
        <v>0</v>
      </c>
      <c r="J114" s="172"/>
      <c r="K114" s="173">
        <f>ROUND(E114*J114,2)</f>
        <v>0</v>
      </c>
      <c r="L114" s="173">
        <v>21</v>
      </c>
      <c r="M114" s="173">
        <f>G114*(1+L114/100)</f>
        <v>0</v>
      </c>
      <c r="N114" s="173">
        <v>1E-3</v>
      </c>
      <c r="O114" s="173">
        <f>ROUND(E114*N114,2)</f>
        <v>0.04</v>
      </c>
      <c r="P114" s="173">
        <v>0</v>
      </c>
      <c r="Q114" s="173">
        <f>ROUND(E114*P114,2)</f>
        <v>0</v>
      </c>
      <c r="R114" s="173"/>
      <c r="S114" s="173" t="s">
        <v>179</v>
      </c>
      <c r="T114" s="174" t="s">
        <v>142</v>
      </c>
      <c r="U114" s="160">
        <v>0</v>
      </c>
      <c r="V114" s="160">
        <f>ROUND(E114*U114,2)</f>
        <v>0</v>
      </c>
      <c r="W114" s="160"/>
      <c r="X114" s="160" t="s">
        <v>248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249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244" t="s">
        <v>315</v>
      </c>
      <c r="D115" s="245"/>
      <c r="E115" s="245"/>
      <c r="F115" s="245"/>
      <c r="G115" s="245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146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8"/>
      <c r="B116" s="159"/>
      <c r="C116" s="246" t="s">
        <v>316</v>
      </c>
      <c r="D116" s="247"/>
      <c r="E116" s="247"/>
      <c r="F116" s="247"/>
      <c r="G116" s="247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146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8"/>
      <c r="B117" s="159"/>
      <c r="C117" s="186" t="s">
        <v>448</v>
      </c>
      <c r="D117" s="182"/>
      <c r="E117" s="183">
        <v>44.625</v>
      </c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51"/>
      <c r="Z117" s="151"/>
      <c r="AA117" s="151"/>
      <c r="AB117" s="151"/>
      <c r="AC117" s="151"/>
      <c r="AD117" s="151"/>
      <c r="AE117" s="151"/>
      <c r="AF117" s="151"/>
      <c r="AG117" s="151" t="s">
        <v>203</v>
      </c>
      <c r="AH117" s="151">
        <v>0</v>
      </c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68">
        <v>23</v>
      </c>
      <c r="B118" s="169" t="s">
        <v>449</v>
      </c>
      <c r="C118" s="178" t="s">
        <v>450</v>
      </c>
      <c r="D118" s="170" t="s">
        <v>451</v>
      </c>
      <c r="E118" s="171">
        <v>819.33600000000001</v>
      </c>
      <c r="F118" s="172"/>
      <c r="G118" s="173">
        <f>ROUND(E118*F118,2)</f>
        <v>0</v>
      </c>
      <c r="H118" s="172"/>
      <c r="I118" s="173">
        <f>ROUND(E118*H118,2)</f>
        <v>0</v>
      </c>
      <c r="J118" s="172"/>
      <c r="K118" s="173">
        <f>ROUND(E118*J118,2)</f>
        <v>0</v>
      </c>
      <c r="L118" s="173">
        <v>21</v>
      </c>
      <c r="M118" s="173">
        <f>G118*(1+L118/100)</f>
        <v>0</v>
      </c>
      <c r="N118" s="173">
        <v>1E-3</v>
      </c>
      <c r="O118" s="173">
        <f>ROUND(E118*N118,2)</f>
        <v>0.82</v>
      </c>
      <c r="P118" s="173">
        <v>0</v>
      </c>
      <c r="Q118" s="173">
        <f>ROUND(E118*P118,2)</f>
        <v>0</v>
      </c>
      <c r="R118" s="173"/>
      <c r="S118" s="173" t="s">
        <v>179</v>
      </c>
      <c r="T118" s="174" t="s">
        <v>142</v>
      </c>
      <c r="U118" s="160">
        <v>0</v>
      </c>
      <c r="V118" s="160">
        <f>ROUND(E118*U118,2)</f>
        <v>0</v>
      </c>
      <c r="W118" s="160"/>
      <c r="X118" s="160" t="s">
        <v>248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249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244" t="s">
        <v>452</v>
      </c>
      <c r="D119" s="245"/>
      <c r="E119" s="245"/>
      <c r="F119" s="245"/>
      <c r="G119" s="245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146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8"/>
      <c r="B120" s="159"/>
      <c r="C120" s="186" t="s">
        <v>453</v>
      </c>
      <c r="D120" s="182"/>
      <c r="E120" s="183">
        <v>819.33600000000001</v>
      </c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203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68">
        <v>24</v>
      </c>
      <c r="B121" s="169" t="s">
        <v>318</v>
      </c>
      <c r="C121" s="178" t="s">
        <v>319</v>
      </c>
      <c r="D121" s="170" t="s">
        <v>320</v>
      </c>
      <c r="E121" s="171">
        <v>3.74</v>
      </c>
      <c r="F121" s="172"/>
      <c r="G121" s="173">
        <f>ROUND(E121*F121,2)</f>
        <v>0</v>
      </c>
      <c r="H121" s="172"/>
      <c r="I121" s="173">
        <f>ROUND(E121*H121,2)</f>
        <v>0</v>
      </c>
      <c r="J121" s="172"/>
      <c r="K121" s="173">
        <f>ROUND(E121*J121,2)</f>
        <v>0</v>
      </c>
      <c r="L121" s="173">
        <v>21</v>
      </c>
      <c r="M121" s="173">
        <f>G121*(1+L121/100)</f>
        <v>0</v>
      </c>
      <c r="N121" s="173">
        <v>1E-3</v>
      </c>
      <c r="O121" s="173">
        <f>ROUND(E121*N121,2)</f>
        <v>0</v>
      </c>
      <c r="P121" s="173">
        <v>0</v>
      </c>
      <c r="Q121" s="173">
        <f>ROUND(E121*P121,2)</f>
        <v>0</v>
      </c>
      <c r="R121" s="173"/>
      <c r="S121" s="173" t="s">
        <v>179</v>
      </c>
      <c r="T121" s="174" t="s">
        <v>142</v>
      </c>
      <c r="U121" s="160">
        <v>0</v>
      </c>
      <c r="V121" s="160">
        <f>ROUND(E121*U121,2)</f>
        <v>0</v>
      </c>
      <c r="W121" s="160"/>
      <c r="X121" s="160" t="s">
        <v>248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249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244" t="s">
        <v>321</v>
      </c>
      <c r="D122" s="245"/>
      <c r="E122" s="245"/>
      <c r="F122" s="245"/>
      <c r="G122" s="245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146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186" t="s">
        <v>454</v>
      </c>
      <c r="D123" s="182"/>
      <c r="E123" s="183">
        <v>3.74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203</v>
      </c>
      <c r="AH123" s="151">
        <v>0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x14ac:dyDescent="0.2">
      <c r="A124" s="162" t="s">
        <v>136</v>
      </c>
      <c r="B124" s="163" t="s">
        <v>86</v>
      </c>
      <c r="C124" s="177" t="s">
        <v>87</v>
      </c>
      <c r="D124" s="164"/>
      <c r="E124" s="165"/>
      <c r="F124" s="166"/>
      <c r="G124" s="166">
        <f>SUMIF(AG125:AG131,"&lt;&gt;NOR",G125:G131)</f>
        <v>0</v>
      </c>
      <c r="H124" s="166"/>
      <c r="I124" s="166">
        <f>SUM(I125:I131)</f>
        <v>0</v>
      </c>
      <c r="J124" s="166"/>
      <c r="K124" s="166">
        <f>SUM(K125:K131)</f>
        <v>0</v>
      </c>
      <c r="L124" s="166"/>
      <c r="M124" s="166">
        <f>SUM(M125:M131)</f>
        <v>0</v>
      </c>
      <c r="N124" s="166"/>
      <c r="O124" s="166">
        <f>SUM(O125:O131)</f>
        <v>154.31</v>
      </c>
      <c r="P124" s="166"/>
      <c r="Q124" s="166">
        <f>SUM(Q125:Q131)</f>
        <v>0</v>
      </c>
      <c r="R124" s="166"/>
      <c r="S124" s="166"/>
      <c r="T124" s="167"/>
      <c r="U124" s="161"/>
      <c r="V124" s="161">
        <f>SUM(V125:V131)</f>
        <v>609.23000000000013</v>
      </c>
      <c r="W124" s="161"/>
      <c r="X124" s="161"/>
      <c r="AG124" t="s">
        <v>137</v>
      </c>
    </row>
    <row r="125" spans="1:60" outlineLevel="1" x14ac:dyDescent="0.2">
      <c r="A125" s="168">
        <v>25</v>
      </c>
      <c r="B125" s="169" t="s">
        <v>323</v>
      </c>
      <c r="C125" s="178" t="s">
        <v>324</v>
      </c>
      <c r="D125" s="170" t="s">
        <v>195</v>
      </c>
      <c r="E125" s="171">
        <v>497.45</v>
      </c>
      <c r="F125" s="172"/>
      <c r="G125" s="173">
        <f>ROUND(E125*F125,2)</f>
        <v>0</v>
      </c>
      <c r="H125" s="172"/>
      <c r="I125" s="173">
        <f>ROUND(E125*H125,2)</f>
        <v>0</v>
      </c>
      <c r="J125" s="172"/>
      <c r="K125" s="173">
        <f>ROUND(E125*J125,2)</f>
        <v>0</v>
      </c>
      <c r="L125" s="173">
        <v>21</v>
      </c>
      <c r="M125" s="173">
        <f>G125*(1+L125/100)</f>
        <v>0</v>
      </c>
      <c r="N125" s="173">
        <v>0.31</v>
      </c>
      <c r="O125" s="173">
        <f>ROUND(E125*N125,2)</f>
        <v>154.21</v>
      </c>
      <c r="P125" s="173">
        <v>0</v>
      </c>
      <c r="Q125" s="173">
        <f>ROUND(E125*P125,2)</f>
        <v>0</v>
      </c>
      <c r="R125" s="173"/>
      <c r="S125" s="173" t="s">
        <v>179</v>
      </c>
      <c r="T125" s="174" t="s">
        <v>142</v>
      </c>
      <c r="U125" s="160">
        <v>1.1439999999999999</v>
      </c>
      <c r="V125" s="160">
        <f>ROUND(E125*U125,2)</f>
        <v>569.08000000000004</v>
      </c>
      <c r="W125" s="160"/>
      <c r="X125" s="160" t="s">
        <v>197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198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8"/>
      <c r="B126" s="159"/>
      <c r="C126" s="186" t="s">
        <v>455</v>
      </c>
      <c r="D126" s="182"/>
      <c r="E126" s="183">
        <v>497.45</v>
      </c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203</v>
      </c>
      <c r="AH126" s="151">
        <v>5</v>
      </c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68">
        <v>26</v>
      </c>
      <c r="B127" s="169" t="s">
        <v>327</v>
      </c>
      <c r="C127" s="178" t="s">
        <v>328</v>
      </c>
      <c r="D127" s="170" t="s">
        <v>195</v>
      </c>
      <c r="E127" s="171">
        <v>0.4</v>
      </c>
      <c r="F127" s="172"/>
      <c r="G127" s="173">
        <f>ROUND(E127*F127,2)</f>
        <v>0</v>
      </c>
      <c r="H127" s="172"/>
      <c r="I127" s="173">
        <f>ROUND(E127*H127,2)</f>
        <v>0</v>
      </c>
      <c r="J127" s="172"/>
      <c r="K127" s="173">
        <f>ROUND(E127*J127,2)</f>
        <v>0</v>
      </c>
      <c r="L127" s="173">
        <v>21</v>
      </c>
      <c r="M127" s="173">
        <f>G127*(1+L127/100)</f>
        <v>0</v>
      </c>
      <c r="N127" s="173">
        <v>0.23891999999999999</v>
      </c>
      <c r="O127" s="173">
        <f>ROUND(E127*N127,2)</f>
        <v>0.1</v>
      </c>
      <c r="P127" s="173">
        <v>0</v>
      </c>
      <c r="Q127" s="173">
        <f>ROUND(E127*P127,2)</f>
        <v>0</v>
      </c>
      <c r="R127" s="173"/>
      <c r="S127" s="173" t="s">
        <v>179</v>
      </c>
      <c r="T127" s="174" t="s">
        <v>142</v>
      </c>
      <c r="U127" s="160">
        <v>0.80100000000000005</v>
      </c>
      <c r="V127" s="160">
        <f>ROUND(E127*U127,2)</f>
        <v>0.32</v>
      </c>
      <c r="W127" s="160"/>
      <c r="X127" s="160" t="s">
        <v>197</v>
      </c>
      <c r="Y127" s="151"/>
      <c r="Z127" s="151"/>
      <c r="AA127" s="151"/>
      <c r="AB127" s="151"/>
      <c r="AC127" s="151"/>
      <c r="AD127" s="151"/>
      <c r="AE127" s="151"/>
      <c r="AF127" s="151"/>
      <c r="AG127" s="151" t="s">
        <v>198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186" t="s">
        <v>456</v>
      </c>
      <c r="D128" s="182"/>
      <c r="E128" s="183">
        <v>0.4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203</v>
      </c>
      <c r="AH128" s="151">
        <v>5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68">
        <v>27</v>
      </c>
      <c r="B129" s="169" t="s">
        <v>330</v>
      </c>
      <c r="C129" s="178" t="s">
        <v>331</v>
      </c>
      <c r="D129" s="170" t="s">
        <v>195</v>
      </c>
      <c r="E129" s="171">
        <v>497.85</v>
      </c>
      <c r="F129" s="172"/>
      <c r="G129" s="173">
        <f>ROUND(E129*F129,2)</f>
        <v>0</v>
      </c>
      <c r="H129" s="172"/>
      <c r="I129" s="173">
        <f>ROUND(E129*H129,2)</f>
        <v>0</v>
      </c>
      <c r="J129" s="172"/>
      <c r="K129" s="173">
        <f>ROUND(E129*J129,2)</f>
        <v>0</v>
      </c>
      <c r="L129" s="173">
        <v>21</v>
      </c>
      <c r="M129" s="173">
        <f>G129*(1+L129/100)</f>
        <v>0</v>
      </c>
      <c r="N129" s="173">
        <v>0</v>
      </c>
      <c r="O129" s="173">
        <f>ROUND(E129*N129,2)</f>
        <v>0</v>
      </c>
      <c r="P129" s="173">
        <v>0</v>
      </c>
      <c r="Q129" s="173">
        <f>ROUND(E129*P129,2)</f>
        <v>0</v>
      </c>
      <c r="R129" s="173"/>
      <c r="S129" s="173" t="s">
        <v>179</v>
      </c>
      <c r="T129" s="174" t="s">
        <v>142</v>
      </c>
      <c r="U129" s="160">
        <v>0.08</v>
      </c>
      <c r="V129" s="160">
        <f>ROUND(E129*U129,2)</f>
        <v>39.83</v>
      </c>
      <c r="W129" s="160"/>
      <c r="X129" s="160" t="s">
        <v>197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198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8"/>
      <c r="B130" s="159"/>
      <c r="C130" s="186" t="s">
        <v>457</v>
      </c>
      <c r="D130" s="182"/>
      <c r="E130" s="183">
        <v>497.45</v>
      </c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203</v>
      </c>
      <c r="AH130" s="151">
        <v>5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186" t="s">
        <v>458</v>
      </c>
      <c r="D131" s="182"/>
      <c r="E131" s="183">
        <v>0.4</v>
      </c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203</v>
      </c>
      <c r="AH131" s="151">
        <v>5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x14ac:dyDescent="0.2">
      <c r="A132" s="162" t="s">
        <v>136</v>
      </c>
      <c r="B132" s="163" t="s">
        <v>90</v>
      </c>
      <c r="C132" s="177" t="s">
        <v>91</v>
      </c>
      <c r="D132" s="164"/>
      <c r="E132" s="165"/>
      <c r="F132" s="166"/>
      <c r="G132" s="166">
        <f>SUMIF(AG133:AG135,"&lt;&gt;NOR",G133:G135)</f>
        <v>0</v>
      </c>
      <c r="H132" s="166"/>
      <c r="I132" s="166">
        <f>SUM(I133:I135)</f>
        <v>0</v>
      </c>
      <c r="J132" s="166"/>
      <c r="K132" s="166">
        <f>SUM(K133:K135)</f>
        <v>0</v>
      </c>
      <c r="L132" s="166"/>
      <c r="M132" s="166">
        <f>SUM(M133:M135)</f>
        <v>0</v>
      </c>
      <c r="N132" s="166"/>
      <c r="O132" s="166">
        <f>SUM(O133:O135)</f>
        <v>1.26</v>
      </c>
      <c r="P132" s="166"/>
      <c r="Q132" s="166">
        <f>SUM(Q133:Q135)</f>
        <v>0</v>
      </c>
      <c r="R132" s="166"/>
      <c r="S132" s="166"/>
      <c r="T132" s="167"/>
      <c r="U132" s="161"/>
      <c r="V132" s="161">
        <f>SUM(V133:V135)</f>
        <v>6.2</v>
      </c>
      <c r="W132" s="161"/>
      <c r="X132" s="161"/>
      <c r="AG132" t="s">
        <v>137</v>
      </c>
    </row>
    <row r="133" spans="1:60" outlineLevel="1" x14ac:dyDescent="0.2">
      <c r="A133" s="168">
        <v>28</v>
      </c>
      <c r="B133" s="169" t="s">
        <v>345</v>
      </c>
      <c r="C133" s="178" t="s">
        <v>346</v>
      </c>
      <c r="D133" s="170" t="s">
        <v>340</v>
      </c>
      <c r="E133" s="171">
        <v>4</v>
      </c>
      <c r="F133" s="172"/>
      <c r="G133" s="173">
        <f>ROUND(E133*F133,2)</f>
        <v>0</v>
      </c>
      <c r="H133" s="172"/>
      <c r="I133" s="173">
        <f>ROUND(E133*H133,2)</f>
        <v>0</v>
      </c>
      <c r="J133" s="172"/>
      <c r="K133" s="173">
        <f>ROUND(E133*J133,2)</f>
        <v>0</v>
      </c>
      <c r="L133" s="173">
        <v>21</v>
      </c>
      <c r="M133" s="173">
        <f>G133*(1+L133/100)</f>
        <v>0</v>
      </c>
      <c r="N133" s="173">
        <v>0.31590000000000001</v>
      </c>
      <c r="O133" s="173">
        <f>ROUND(E133*N133,2)</f>
        <v>1.26</v>
      </c>
      <c r="P133" s="173">
        <v>0</v>
      </c>
      <c r="Q133" s="173">
        <f>ROUND(E133*P133,2)</f>
        <v>0</v>
      </c>
      <c r="R133" s="173" t="s">
        <v>196</v>
      </c>
      <c r="S133" s="173" t="s">
        <v>141</v>
      </c>
      <c r="T133" s="174" t="s">
        <v>141</v>
      </c>
      <c r="U133" s="160">
        <v>1.5509999999999999</v>
      </c>
      <c r="V133" s="160">
        <f>ROUND(E133*U133,2)</f>
        <v>6.2</v>
      </c>
      <c r="W133" s="160"/>
      <c r="X133" s="160" t="s">
        <v>197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198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ht="33.75" outlineLevel="1" x14ac:dyDescent="0.2">
      <c r="A134" s="158"/>
      <c r="B134" s="159"/>
      <c r="C134" s="255" t="s">
        <v>341</v>
      </c>
      <c r="D134" s="256"/>
      <c r="E134" s="256"/>
      <c r="F134" s="256"/>
      <c r="G134" s="256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200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75" t="str">
        <f>C134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8"/>
      <c r="B135" s="159"/>
      <c r="C135" s="246" t="s">
        <v>342</v>
      </c>
      <c r="D135" s="247"/>
      <c r="E135" s="247"/>
      <c r="F135" s="247"/>
      <c r="G135" s="247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146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x14ac:dyDescent="0.2">
      <c r="A136" s="162" t="s">
        <v>136</v>
      </c>
      <c r="B136" s="163" t="s">
        <v>92</v>
      </c>
      <c r="C136" s="177" t="s">
        <v>93</v>
      </c>
      <c r="D136" s="164"/>
      <c r="E136" s="165"/>
      <c r="F136" s="166"/>
      <c r="G136" s="166">
        <f>SUMIF(AG137:AG143,"&lt;&gt;NOR",G137:G143)</f>
        <v>0</v>
      </c>
      <c r="H136" s="166"/>
      <c r="I136" s="166">
        <f>SUM(I137:I143)</f>
        <v>0</v>
      </c>
      <c r="J136" s="166"/>
      <c r="K136" s="166">
        <f>SUM(K137:K143)</f>
        <v>0</v>
      </c>
      <c r="L136" s="166"/>
      <c r="M136" s="166">
        <f>SUM(M137:M143)</f>
        <v>0</v>
      </c>
      <c r="N136" s="166"/>
      <c r="O136" s="166">
        <f>SUM(O137:O143)</f>
        <v>0.82</v>
      </c>
      <c r="P136" s="166"/>
      <c r="Q136" s="166">
        <f>SUM(Q137:Q143)</f>
        <v>0</v>
      </c>
      <c r="R136" s="166"/>
      <c r="S136" s="166"/>
      <c r="T136" s="167"/>
      <c r="U136" s="161"/>
      <c r="V136" s="161">
        <f>SUM(V137:V143)</f>
        <v>10.039999999999999</v>
      </c>
      <c r="W136" s="161"/>
      <c r="X136" s="161"/>
      <c r="AG136" t="s">
        <v>137</v>
      </c>
    </row>
    <row r="137" spans="1:60" outlineLevel="1" x14ac:dyDescent="0.2">
      <c r="A137" s="168">
        <v>29</v>
      </c>
      <c r="B137" s="169" t="s">
        <v>347</v>
      </c>
      <c r="C137" s="178" t="s">
        <v>348</v>
      </c>
      <c r="D137" s="170" t="s">
        <v>349</v>
      </c>
      <c r="E137" s="171">
        <v>85</v>
      </c>
      <c r="F137" s="172"/>
      <c r="G137" s="173">
        <f>ROUND(E137*F137,2)</f>
        <v>0</v>
      </c>
      <c r="H137" s="172"/>
      <c r="I137" s="173">
        <f>ROUND(E137*H137,2)</f>
        <v>0</v>
      </c>
      <c r="J137" s="172"/>
      <c r="K137" s="173">
        <f>ROUND(E137*J137,2)</f>
        <v>0</v>
      </c>
      <c r="L137" s="173">
        <v>21</v>
      </c>
      <c r="M137" s="173">
        <f>G137*(1+L137/100)</f>
        <v>0</v>
      </c>
      <c r="N137" s="173">
        <v>0</v>
      </c>
      <c r="O137" s="173">
        <f>ROUND(E137*N137,2)</f>
        <v>0</v>
      </c>
      <c r="P137" s="173">
        <v>0</v>
      </c>
      <c r="Q137" s="173">
        <f>ROUND(E137*P137,2)</f>
        <v>0</v>
      </c>
      <c r="R137" s="173"/>
      <c r="S137" s="173" t="s">
        <v>179</v>
      </c>
      <c r="T137" s="174" t="s">
        <v>142</v>
      </c>
      <c r="U137" s="160">
        <v>7.4999999999999997E-2</v>
      </c>
      <c r="V137" s="160">
        <f>ROUND(E137*U137,2)</f>
        <v>6.38</v>
      </c>
      <c r="W137" s="160"/>
      <c r="X137" s="160" t="s">
        <v>197</v>
      </c>
      <c r="Y137" s="151"/>
      <c r="Z137" s="151"/>
      <c r="AA137" s="151"/>
      <c r="AB137" s="151"/>
      <c r="AC137" s="151"/>
      <c r="AD137" s="151"/>
      <c r="AE137" s="151"/>
      <c r="AF137" s="151"/>
      <c r="AG137" s="151" t="s">
        <v>198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8"/>
      <c r="B138" s="159"/>
      <c r="C138" s="186" t="s">
        <v>459</v>
      </c>
      <c r="D138" s="182"/>
      <c r="E138" s="183">
        <v>85</v>
      </c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203</v>
      </c>
      <c r="AH138" s="151">
        <v>0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68">
        <v>30</v>
      </c>
      <c r="B139" s="169" t="s">
        <v>351</v>
      </c>
      <c r="C139" s="178" t="s">
        <v>352</v>
      </c>
      <c r="D139" s="170" t="s">
        <v>349</v>
      </c>
      <c r="E139" s="171">
        <v>85</v>
      </c>
      <c r="F139" s="172"/>
      <c r="G139" s="173">
        <f>ROUND(E139*F139,2)</f>
        <v>0</v>
      </c>
      <c r="H139" s="172"/>
      <c r="I139" s="173">
        <f>ROUND(E139*H139,2)</f>
        <v>0</v>
      </c>
      <c r="J139" s="172"/>
      <c r="K139" s="173">
        <f>ROUND(E139*J139,2)</f>
        <v>0</v>
      </c>
      <c r="L139" s="173">
        <v>21</v>
      </c>
      <c r="M139" s="173">
        <f>G139*(1+L139/100)</f>
        <v>0</v>
      </c>
      <c r="N139" s="173">
        <v>2.0000000000000002E-5</v>
      </c>
      <c r="O139" s="173">
        <f>ROUND(E139*N139,2)</f>
        <v>0</v>
      </c>
      <c r="P139" s="173">
        <v>0</v>
      </c>
      <c r="Q139" s="173">
        <f>ROUND(E139*P139,2)</f>
        <v>0</v>
      </c>
      <c r="R139" s="173"/>
      <c r="S139" s="173" t="s">
        <v>179</v>
      </c>
      <c r="T139" s="174" t="s">
        <v>142</v>
      </c>
      <c r="U139" s="160">
        <v>4.2999999999999997E-2</v>
      </c>
      <c r="V139" s="160">
        <f>ROUND(E139*U139,2)</f>
        <v>3.66</v>
      </c>
      <c r="W139" s="160"/>
      <c r="X139" s="160" t="s">
        <v>197</v>
      </c>
      <c r="Y139" s="151"/>
      <c r="Z139" s="151"/>
      <c r="AA139" s="151"/>
      <c r="AB139" s="151"/>
      <c r="AC139" s="151"/>
      <c r="AD139" s="151"/>
      <c r="AE139" s="151"/>
      <c r="AF139" s="151"/>
      <c r="AG139" s="151" t="s">
        <v>198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58"/>
      <c r="B140" s="159"/>
      <c r="C140" s="186" t="s">
        <v>460</v>
      </c>
      <c r="D140" s="182"/>
      <c r="E140" s="183">
        <v>85</v>
      </c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51"/>
      <c r="Z140" s="151"/>
      <c r="AA140" s="151"/>
      <c r="AB140" s="151"/>
      <c r="AC140" s="151"/>
      <c r="AD140" s="151"/>
      <c r="AE140" s="151"/>
      <c r="AF140" s="151"/>
      <c r="AG140" s="151" t="s">
        <v>203</v>
      </c>
      <c r="AH140" s="151">
        <v>5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68">
        <v>31</v>
      </c>
      <c r="B141" s="169" t="s">
        <v>461</v>
      </c>
      <c r="C141" s="178" t="s">
        <v>462</v>
      </c>
      <c r="D141" s="170" t="s">
        <v>291</v>
      </c>
      <c r="E141" s="171">
        <v>819.33600000000001</v>
      </c>
      <c r="F141" s="172"/>
      <c r="G141" s="173">
        <f>ROUND(E141*F141,2)</f>
        <v>0</v>
      </c>
      <c r="H141" s="172"/>
      <c r="I141" s="173">
        <f>ROUND(E141*H141,2)</f>
        <v>0</v>
      </c>
      <c r="J141" s="172"/>
      <c r="K141" s="173">
        <f>ROUND(E141*J141,2)</f>
        <v>0</v>
      </c>
      <c r="L141" s="173">
        <v>21</v>
      </c>
      <c r="M141" s="173">
        <f>G141*(1+L141/100)</f>
        <v>0</v>
      </c>
      <c r="N141" s="173">
        <v>1E-3</v>
      </c>
      <c r="O141" s="173">
        <f>ROUND(E141*N141,2)</f>
        <v>0.82</v>
      </c>
      <c r="P141" s="173">
        <v>0</v>
      </c>
      <c r="Q141" s="173">
        <f>ROUND(E141*P141,2)</f>
        <v>0</v>
      </c>
      <c r="R141" s="173"/>
      <c r="S141" s="173" t="s">
        <v>179</v>
      </c>
      <c r="T141" s="174" t="s">
        <v>142</v>
      </c>
      <c r="U141" s="160">
        <v>0</v>
      </c>
      <c r="V141" s="160">
        <f>ROUND(E141*U141,2)</f>
        <v>0</v>
      </c>
      <c r="W141" s="160"/>
      <c r="X141" s="160" t="s">
        <v>248</v>
      </c>
      <c r="Y141" s="151"/>
      <c r="Z141" s="151"/>
      <c r="AA141" s="151"/>
      <c r="AB141" s="151"/>
      <c r="AC141" s="151"/>
      <c r="AD141" s="151"/>
      <c r="AE141" s="151"/>
      <c r="AF141" s="151"/>
      <c r="AG141" s="151" t="s">
        <v>249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8"/>
      <c r="B142" s="159"/>
      <c r="C142" s="244" t="s">
        <v>463</v>
      </c>
      <c r="D142" s="245"/>
      <c r="E142" s="245"/>
      <c r="F142" s="245"/>
      <c r="G142" s="245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146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8"/>
      <c r="B143" s="159"/>
      <c r="C143" s="186" t="s">
        <v>464</v>
      </c>
      <c r="D143" s="182"/>
      <c r="E143" s="183">
        <v>819.33600000000001</v>
      </c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51"/>
      <c r="Z143" s="151"/>
      <c r="AA143" s="151"/>
      <c r="AB143" s="151"/>
      <c r="AC143" s="151"/>
      <c r="AD143" s="151"/>
      <c r="AE143" s="151"/>
      <c r="AF143" s="151"/>
      <c r="AG143" s="151" t="s">
        <v>203</v>
      </c>
      <c r="AH143" s="151">
        <v>0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x14ac:dyDescent="0.2">
      <c r="A144" s="162" t="s">
        <v>136</v>
      </c>
      <c r="B144" s="163" t="s">
        <v>94</v>
      </c>
      <c r="C144" s="177" t="s">
        <v>95</v>
      </c>
      <c r="D144" s="164"/>
      <c r="E144" s="165"/>
      <c r="F144" s="166"/>
      <c r="G144" s="166">
        <f>SUMIF(AG145:AG147,"&lt;&gt;NOR",G145:G147)</f>
        <v>0</v>
      </c>
      <c r="H144" s="166"/>
      <c r="I144" s="166">
        <f>SUM(I145:I147)</f>
        <v>0</v>
      </c>
      <c r="J144" s="166"/>
      <c r="K144" s="166">
        <f>SUM(K145:K147)</f>
        <v>0</v>
      </c>
      <c r="L144" s="166"/>
      <c r="M144" s="166">
        <f>SUM(M145:M147)</f>
        <v>0</v>
      </c>
      <c r="N144" s="166"/>
      <c r="O144" s="166">
        <f>SUM(O145:O147)</f>
        <v>0</v>
      </c>
      <c r="P144" s="166"/>
      <c r="Q144" s="166">
        <f>SUM(Q145:Q147)</f>
        <v>0</v>
      </c>
      <c r="R144" s="166"/>
      <c r="S144" s="166"/>
      <c r="T144" s="167"/>
      <c r="U144" s="161"/>
      <c r="V144" s="161">
        <f>SUM(V145:V147)</f>
        <v>1.49</v>
      </c>
      <c r="W144" s="161"/>
      <c r="X144" s="161"/>
      <c r="AG144" t="s">
        <v>137</v>
      </c>
    </row>
    <row r="145" spans="1:60" outlineLevel="1" x14ac:dyDescent="0.2">
      <c r="A145" s="168">
        <v>32</v>
      </c>
      <c r="B145" s="169" t="s">
        <v>354</v>
      </c>
      <c r="C145" s="178" t="s">
        <v>355</v>
      </c>
      <c r="D145" s="170" t="s">
        <v>195</v>
      </c>
      <c r="E145" s="171">
        <v>497.85</v>
      </c>
      <c r="F145" s="172"/>
      <c r="G145" s="173">
        <f>ROUND(E145*F145,2)</f>
        <v>0</v>
      </c>
      <c r="H145" s="172"/>
      <c r="I145" s="173">
        <f>ROUND(E145*H145,2)</f>
        <v>0</v>
      </c>
      <c r="J145" s="172"/>
      <c r="K145" s="173">
        <f>ROUND(E145*J145,2)</f>
        <v>0</v>
      </c>
      <c r="L145" s="173">
        <v>21</v>
      </c>
      <c r="M145" s="173">
        <f>G145*(1+L145/100)</f>
        <v>0</v>
      </c>
      <c r="N145" s="173">
        <v>0</v>
      </c>
      <c r="O145" s="173">
        <f>ROUND(E145*N145,2)</f>
        <v>0</v>
      </c>
      <c r="P145" s="173">
        <v>0</v>
      </c>
      <c r="Q145" s="173">
        <f>ROUND(E145*P145,2)</f>
        <v>0</v>
      </c>
      <c r="R145" s="173"/>
      <c r="S145" s="173" t="s">
        <v>179</v>
      </c>
      <c r="T145" s="174" t="s">
        <v>142</v>
      </c>
      <c r="U145" s="160">
        <v>3.0000000000000001E-3</v>
      </c>
      <c r="V145" s="160">
        <f>ROUND(E145*U145,2)</f>
        <v>1.49</v>
      </c>
      <c r="W145" s="160"/>
      <c r="X145" s="160" t="s">
        <v>197</v>
      </c>
      <c r="Y145" s="151"/>
      <c r="Z145" s="151"/>
      <c r="AA145" s="151"/>
      <c r="AB145" s="151"/>
      <c r="AC145" s="151"/>
      <c r="AD145" s="151"/>
      <c r="AE145" s="151"/>
      <c r="AF145" s="151"/>
      <c r="AG145" s="151" t="s">
        <v>198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8"/>
      <c r="B146" s="159"/>
      <c r="C146" s="186" t="s">
        <v>456</v>
      </c>
      <c r="D146" s="182"/>
      <c r="E146" s="183">
        <v>0.4</v>
      </c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51"/>
      <c r="Z146" s="151"/>
      <c r="AA146" s="151"/>
      <c r="AB146" s="151"/>
      <c r="AC146" s="151"/>
      <c r="AD146" s="151"/>
      <c r="AE146" s="151"/>
      <c r="AF146" s="151"/>
      <c r="AG146" s="151" t="s">
        <v>203</v>
      </c>
      <c r="AH146" s="151">
        <v>5</v>
      </c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186" t="s">
        <v>455</v>
      </c>
      <c r="D147" s="182"/>
      <c r="E147" s="183">
        <v>497.45</v>
      </c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203</v>
      </c>
      <c r="AH147" s="151">
        <v>5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x14ac:dyDescent="0.2">
      <c r="A148" s="162" t="s">
        <v>136</v>
      </c>
      <c r="B148" s="163" t="s">
        <v>98</v>
      </c>
      <c r="C148" s="177" t="s">
        <v>99</v>
      </c>
      <c r="D148" s="164"/>
      <c r="E148" s="165"/>
      <c r="F148" s="166"/>
      <c r="G148" s="166">
        <f>SUMIF(AG149:AG154,"&lt;&gt;NOR",G149:G154)</f>
        <v>0</v>
      </c>
      <c r="H148" s="166"/>
      <c r="I148" s="166">
        <f>SUM(I149:I154)</f>
        <v>0</v>
      </c>
      <c r="J148" s="166"/>
      <c r="K148" s="166">
        <f>SUM(K149:K154)</f>
        <v>0</v>
      </c>
      <c r="L148" s="166"/>
      <c r="M148" s="166">
        <f>SUM(M149:M154)</f>
        <v>0</v>
      </c>
      <c r="N148" s="166"/>
      <c r="O148" s="166">
        <f>SUM(O149:O154)</f>
        <v>0</v>
      </c>
      <c r="P148" s="166"/>
      <c r="Q148" s="166">
        <f>SUM(Q149:Q154)</f>
        <v>0</v>
      </c>
      <c r="R148" s="166"/>
      <c r="S148" s="166"/>
      <c r="T148" s="167"/>
      <c r="U148" s="161"/>
      <c r="V148" s="161">
        <f>SUM(V149:V154)</f>
        <v>44.89</v>
      </c>
      <c r="W148" s="161"/>
      <c r="X148" s="161"/>
      <c r="AG148" t="s">
        <v>137</v>
      </c>
    </row>
    <row r="149" spans="1:60" ht="22.5" outlineLevel="1" x14ac:dyDescent="0.2">
      <c r="A149" s="168">
        <v>33</v>
      </c>
      <c r="B149" s="169" t="s">
        <v>359</v>
      </c>
      <c r="C149" s="178" t="s">
        <v>360</v>
      </c>
      <c r="D149" s="170" t="s">
        <v>195</v>
      </c>
      <c r="E149" s="171">
        <v>497.45</v>
      </c>
      <c r="F149" s="172"/>
      <c r="G149" s="173">
        <f>ROUND(E149*F149,2)</f>
        <v>0</v>
      </c>
      <c r="H149" s="172"/>
      <c r="I149" s="173">
        <f>ROUND(E149*H149,2)</f>
        <v>0</v>
      </c>
      <c r="J149" s="172"/>
      <c r="K149" s="173">
        <f>ROUND(E149*J149,2)</f>
        <v>0</v>
      </c>
      <c r="L149" s="173">
        <v>21</v>
      </c>
      <c r="M149" s="173">
        <f>G149*(1+L149/100)</f>
        <v>0</v>
      </c>
      <c r="N149" s="173">
        <v>0</v>
      </c>
      <c r="O149" s="173">
        <f>ROUND(E149*N149,2)</f>
        <v>0</v>
      </c>
      <c r="P149" s="173">
        <v>0</v>
      </c>
      <c r="Q149" s="173">
        <f>ROUND(E149*P149,2)</f>
        <v>0</v>
      </c>
      <c r="R149" s="173" t="s">
        <v>196</v>
      </c>
      <c r="S149" s="173" t="s">
        <v>141</v>
      </c>
      <c r="T149" s="174" t="s">
        <v>141</v>
      </c>
      <c r="U149" s="160">
        <v>0.09</v>
      </c>
      <c r="V149" s="160">
        <f>ROUND(E149*U149,2)</f>
        <v>44.77</v>
      </c>
      <c r="W149" s="160"/>
      <c r="X149" s="160" t="s">
        <v>197</v>
      </c>
      <c r="Y149" s="151"/>
      <c r="Z149" s="151"/>
      <c r="AA149" s="151"/>
      <c r="AB149" s="151"/>
      <c r="AC149" s="151"/>
      <c r="AD149" s="151"/>
      <c r="AE149" s="151"/>
      <c r="AF149" s="151"/>
      <c r="AG149" s="151" t="s">
        <v>198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ht="22.5" outlineLevel="1" x14ac:dyDescent="0.2">
      <c r="A150" s="158"/>
      <c r="B150" s="159"/>
      <c r="C150" s="255" t="s">
        <v>361</v>
      </c>
      <c r="D150" s="256"/>
      <c r="E150" s="256"/>
      <c r="F150" s="256"/>
      <c r="G150" s="256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200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75" t="str">
        <f>C150</f>
        <v>od spojovacího materiálu, s uložením očištěných kostek na skládku, s odklizením odpadových hmot na hromady a s odklizením vybouraných kostek na vzdálenost do 3 m</v>
      </c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8"/>
      <c r="B151" s="159"/>
      <c r="C151" s="186" t="s">
        <v>455</v>
      </c>
      <c r="D151" s="182"/>
      <c r="E151" s="183">
        <v>497.45</v>
      </c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51"/>
      <c r="Z151" s="151"/>
      <c r="AA151" s="151"/>
      <c r="AB151" s="151"/>
      <c r="AC151" s="151"/>
      <c r="AD151" s="151"/>
      <c r="AE151" s="151"/>
      <c r="AF151" s="151"/>
      <c r="AG151" s="151" t="s">
        <v>203</v>
      </c>
      <c r="AH151" s="151">
        <v>5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ht="22.5" outlineLevel="1" x14ac:dyDescent="0.2">
      <c r="A152" s="168">
        <v>34</v>
      </c>
      <c r="B152" s="169" t="s">
        <v>362</v>
      </c>
      <c r="C152" s="178" t="s">
        <v>363</v>
      </c>
      <c r="D152" s="170" t="s">
        <v>195</v>
      </c>
      <c r="E152" s="171">
        <v>0.4</v>
      </c>
      <c r="F152" s="172"/>
      <c r="G152" s="173">
        <f>ROUND(E152*F152,2)</f>
        <v>0</v>
      </c>
      <c r="H152" s="172"/>
      <c r="I152" s="173">
        <f>ROUND(E152*H152,2)</f>
        <v>0</v>
      </c>
      <c r="J152" s="172"/>
      <c r="K152" s="173">
        <f>ROUND(E152*J152,2)</f>
        <v>0</v>
      </c>
      <c r="L152" s="173">
        <v>21</v>
      </c>
      <c r="M152" s="173">
        <f>G152*(1+L152/100)</f>
        <v>0</v>
      </c>
      <c r="N152" s="173">
        <v>0</v>
      </c>
      <c r="O152" s="173">
        <f>ROUND(E152*N152,2)</f>
        <v>0</v>
      </c>
      <c r="P152" s="173">
        <v>0</v>
      </c>
      <c r="Q152" s="173">
        <f>ROUND(E152*P152,2)</f>
        <v>0</v>
      </c>
      <c r="R152" s="173" t="s">
        <v>196</v>
      </c>
      <c r="S152" s="173" t="s">
        <v>141</v>
      </c>
      <c r="T152" s="174" t="s">
        <v>141</v>
      </c>
      <c r="U152" s="160">
        <v>0.31</v>
      </c>
      <c r="V152" s="160">
        <f>ROUND(E152*U152,2)</f>
        <v>0.12</v>
      </c>
      <c r="W152" s="160"/>
      <c r="X152" s="160" t="s">
        <v>197</v>
      </c>
      <c r="Y152" s="151"/>
      <c r="Z152" s="151"/>
      <c r="AA152" s="151"/>
      <c r="AB152" s="151"/>
      <c r="AC152" s="151"/>
      <c r="AD152" s="151"/>
      <c r="AE152" s="151"/>
      <c r="AF152" s="151"/>
      <c r="AG152" s="151" t="s">
        <v>198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ht="22.5" outlineLevel="1" x14ac:dyDescent="0.2">
      <c r="A153" s="158"/>
      <c r="B153" s="159"/>
      <c r="C153" s="255" t="s">
        <v>361</v>
      </c>
      <c r="D153" s="256"/>
      <c r="E153" s="256"/>
      <c r="F153" s="256"/>
      <c r="G153" s="256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51"/>
      <c r="Z153" s="151"/>
      <c r="AA153" s="151"/>
      <c r="AB153" s="151"/>
      <c r="AC153" s="151"/>
      <c r="AD153" s="151"/>
      <c r="AE153" s="151"/>
      <c r="AF153" s="151"/>
      <c r="AG153" s="151" t="s">
        <v>200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75" t="str">
        <f>C153</f>
        <v>od spojovacího materiálu, s uložením očištěných kostek na skládku, s odklizením odpadových hmot na hromady a s odklizením vybouraných kostek na vzdálenost do 3 m</v>
      </c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8"/>
      <c r="B154" s="159"/>
      <c r="C154" s="186" t="s">
        <v>456</v>
      </c>
      <c r="D154" s="182"/>
      <c r="E154" s="183">
        <v>0.4</v>
      </c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203</v>
      </c>
      <c r="AH154" s="151">
        <v>5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x14ac:dyDescent="0.2">
      <c r="A155" s="162" t="s">
        <v>136</v>
      </c>
      <c r="B155" s="163" t="s">
        <v>100</v>
      </c>
      <c r="C155" s="177" t="s">
        <v>101</v>
      </c>
      <c r="D155" s="164"/>
      <c r="E155" s="165"/>
      <c r="F155" s="166"/>
      <c r="G155" s="166">
        <f>SUMIF(AG156:AG157,"&lt;&gt;NOR",G156:G157)</f>
        <v>0</v>
      </c>
      <c r="H155" s="166"/>
      <c r="I155" s="166">
        <f>SUM(I156:I157)</f>
        <v>0</v>
      </c>
      <c r="J155" s="166"/>
      <c r="K155" s="166">
        <f>SUM(K156:K157)</f>
        <v>0</v>
      </c>
      <c r="L155" s="166"/>
      <c r="M155" s="166">
        <f>SUM(M156:M157)</f>
        <v>0</v>
      </c>
      <c r="N155" s="166"/>
      <c r="O155" s="166">
        <f>SUM(O156:O157)</f>
        <v>0</v>
      </c>
      <c r="P155" s="166"/>
      <c r="Q155" s="166">
        <f>SUM(Q156:Q157)</f>
        <v>0</v>
      </c>
      <c r="R155" s="166"/>
      <c r="S155" s="166"/>
      <c r="T155" s="167"/>
      <c r="U155" s="161"/>
      <c r="V155" s="161">
        <f>SUM(V156:V157)</f>
        <v>126.39</v>
      </c>
      <c r="W155" s="161"/>
      <c r="X155" s="161"/>
      <c r="AG155" t="s">
        <v>137</v>
      </c>
    </row>
    <row r="156" spans="1:60" outlineLevel="1" x14ac:dyDescent="0.2">
      <c r="A156" s="168">
        <v>35</v>
      </c>
      <c r="B156" s="169" t="s">
        <v>366</v>
      </c>
      <c r="C156" s="178" t="s">
        <v>367</v>
      </c>
      <c r="D156" s="170" t="s">
        <v>266</v>
      </c>
      <c r="E156" s="171">
        <v>324.08373</v>
      </c>
      <c r="F156" s="172"/>
      <c r="G156" s="173">
        <f>ROUND(E156*F156,2)</f>
        <v>0</v>
      </c>
      <c r="H156" s="172"/>
      <c r="I156" s="173">
        <f>ROUND(E156*H156,2)</f>
        <v>0</v>
      </c>
      <c r="J156" s="172"/>
      <c r="K156" s="173">
        <f>ROUND(E156*J156,2)</f>
        <v>0</v>
      </c>
      <c r="L156" s="173">
        <v>21</v>
      </c>
      <c r="M156" s="173">
        <f>G156*(1+L156/100)</f>
        <v>0</v>
      </c>
      <c r="N156" s="173">
        <v>0</v>
      </c>
      <c r="O156" s="173">
        <f>ROUND(E156*N156,2)</f>
        <v>0</v>
      </c>
      <c r="P156" s="173">
        <v>0</v>
      </c>
      <c r="Q156" s="173">
        <f>ROUND(E156*P156,2)</f>
        <v>0</v>
      </c>
      <c r="R156" s="173" t="s">
        <v>196</v>
      </c>
      <c r="S156" s="173" t="s">
        <v>141</v>
      </c>
      <c r="T156" s="174" t="s">
        <v>141</v>
      </c>
      <c r="U156" s="160">
        <v>0.39</v>
      </c>
      <c r="V156" s="160">
        <f>ROUND(E156*U156,2)</f>
        <v>126.39</v>
      </c>
      <c r="W156" s="160"/>
      <c r="X156" s="160" t="s">
        <v>368</v>
      </c>
      <c r="Y156" s="151"/>
      <c r="Z156" s="151"/>
      <c r="AA156" s="151"/>
      <c r="AB156" s="151"/>
      <c r="AC156" s="151"/>
      <c r="AD156" s="151"/>
      <c r="AE156" s="151"/>
      <c r="AF156" s="151"/>
      <c r="AG156" s="151" t="s">
        <v>369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8"/>
      <c r="B157" s="159"/>
      <c r="C157" s="255" t="s">
        <v>370</v>
      </c>
      <c r="D157" s="256"/>
      <c r="E157" s="256"/>
      <c r="F157" s="256"/>
      <c r="G157" s="256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200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x14ac:dyDescent="0.2">
      <c r="A158" s="162" t="s">
        <v>136</v>
      </c>
      <c r="B158" s="163" t="s">
        <v>104</v>
      </c>
      <c r="C158" s="177" t="s">
        <v>99</v>
      </c>
      <c r="D158" s="164"/>
      <c r="E158" s="165"/>
      <c r="F158" s="166"/>
      <c r="G158" s="166">
        <f>SUMIF(AG159:AG167,"&lt;&gt;NOR",G159:G167)</f>
        <v>0</v>
      </c>
      <c r="H158" s="166"/>
      <c r="I158" s="166">
        <f>SUM(I159:I167)</f>
        <v>0</v>
      </c>
      <c r="J158" s="166"/>
      <c r="K158" s="166">
        <f>SUM(K159:K167)</f>
        <v>0</v>
      </c>
      <c r="L158" s="166"/>
      <c r="M158" s="166">
        <f>SUM(M159:M167)</f>
        <v>0</v>
      </c>
      <c r="N158" s="166"/>
      <c r="O158" s="166">
        <f>SUM(O159:O167)</f>
        <v>0</v>
      </c>
      <c r="P158" s="166"/>
      <c r="Q158" s="166">
        <f>SUM(Q159:Q167)</f>
        <v>0</v>
      </c>
      <c r="R158" s="166"/>
      <c r="S158" s="166"/>
      <c r="T158" s="167"/>
      <c r="U158" s="161"/>
      <c r="V158" s="161">
        <f>SUM(V159:V167)</f>
        <v>0.15</v>
      </c>
      <c r="W158" s="161"/>
      <c r="X158" s="161"/>
      <c r="AG158" t="s">
        <v>137</v>
      </c>
    </row>
    <row r="159" spans="1:60" outlineLevel="1" x14ac:dyDescent="0.2">
      <c r="A159" s="168">
        <v>36</v>
      </c>
      <c r="B159" s="169" t="s">
        <v>379</v>
      </c>
      <c r="C159" s="178" t="s">
        <v>380</v>
      </c>
      <c r="D159" s="170" t="s">
        <v>266</v>
      </c>
      <c r="E159" s="171">
        <v>14.52388</v>
      </c>
      <c r="F159" s="172"/>
      <c r="G159" s="173">
        <f>ROUND(E159*F159,2)</f>
        <v>0</v>
      </c>
      <c r="H159" s="172"/>
      <c r="I159" s="173">
        <f>ROUND(E159*H159,2)</f>
        <v>0</v>
      </c>
      <c r="J159" s="172"/>
      <c r="K159" s="173">
        <f>ROUND(E159*J159,2)</f>
        <v>0</v>
      </c>
      <c r="L159" s="173">
        <v>21</v>
      </c>
      <c r="M159" s="173">
        <f>G159*(1+L159/100)</f>
        <v>0</v>
      </c>
      <c r="N159" s="173">
        <v>0</v>
      </c>
      <c r="O159" s="173">
        <f>ROUND(E159*N159,2)</f>
        <v>0</v>
      </c>
      <c r="P159" s="173">
        <v>0</v>
      </c>
      <c r="Q159" s="173">
        <f>ROUND(E159*P159,2)</f>
        <v>0</v>
      </c>
      <c r="R159" s="173" t="s">
        <v>196</v>
      </c>
      <c r="S159" s="173" t="s">
        <v>141</v>
      </c>
      <c r="T159" s="174" t="s">
        <v>141</v>
      </c>
      <c r="U159" s="160">
        <v>0.01</v>
      </c>
      <c r="V159" s="160">
        <f>ROUND(E159*U159,2)</f>
        <v>0.15</v>
      </c>
      <c r="W159" s="160"/>
      <c r="X159" s="160" t="s">
        <v>197</v>
      </c>
      <c r="Y159" s="151"/>
      <c r="Z159" s="151"/>
      <c r="AA159" s="151"/>
      <c r="AB159" s="151"/>
      <c r="AC159" s="151"/>
      <c r="AD159" s="151"/>
      <c r="AE159" s="151"/>
      <c r="AF159" s="151"/>
      <c r="AG159" s="151" t="s">
        <v>198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58"/>
      <c r="B160" s="159"/>
      <c r="C160" s="186" t="s">
        <v>465</v>
      </c>
      <c r="D160" s="182"/>
      <c r="E160" s="183">
        <v>207.48400000000001</v>
      </c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51"/>
      <c r="Z160" s="151"/>
      <c r="AA160" s="151"/>
      <c r="AB160" s="151"/>
      <c r="AC160" s="151"/>
      <c r="AD160" s="151"/>
      <c r="AE160" s="151"/>
      <c r="AF160" s="151"/>
      <c r="AG160" s="151" t="s">
        <v>203</v>
      </c>
      <c r="AH160" s="151">
        <v>0</v>
      </c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2">
      <c r="A161" s="158"/>
      <c r="B161" s="159"/>
      <c r="C161" s="186" t="s">
        <v>466</v>
      </c>
      <c r="D161" s="182"/>
      <c r="E161" s="183">
        <v>-207.48400000000001</v>
      </c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51"/>
      <c r="Z161" s="151"/>
      <c r="AA161" s="151"/>
      <c r="AB161" s="151"/>
      <c r="AC161" s="151"/>
      <c r="AD161" s="151"/>
      <c r="AE161" s="151"/>
      <c r="AF161" s="151"/>
      <c r="AG161" s="151" t="s">
        <v>203</v>
      </c>
      <c r="AH161" s="151">
        <v>0</v>
      </c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58"/>
      <c r="B162" s="159"/>
      <c r="C162" s="186" t="s">
        <v>467</v>
      </c>
      <c r="D162" s="182"/>
      <c r="E162" s="183">
        <v>14.52388</v>
      </c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203</v>
      </c>
      <c r="AH162" s="151">
        <v>0</v>
      </c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ht="22.5" outlineLevel="1" x14ac:dyDescent="0.2">
      <c r="A163" s="168">
        <v>37</v>
      </c>
      <c r="B163" s="169" t="s">
        <v>385</v>
      </c>
      <c r="C163" s="178" t="s">
        <v>386</v>
      </c>
      <c r="D163" s="170" t="s">
        <v>266</v>
      </c>
      <c r="E163" s="171">
        <v>72.62</v>
      </c>
      <c r="F163" s="172"/>
      <c r="G163" s="173">
        <f>ROUND(E163*F163,2)</f>
        <v>0</v>
      </c>
      <c r="H163" s="172"/>
      <c r="I163" s="173">
        <f>ROUND(E163*H163,2)</f>
        <v>0</v>
      </c>
      <c r="J163" s="172"/>
      <c r="K163" s="173">
        <f>ROUND(E163*J163,2)</f>
        <v>0</v>
      </c>
      <c r="L163" s="173">
        <v>21</v>
      </c>
      <c r="M163" s="173">
        <f>G163*(1+L163/100)</f>
        <v>0</v>
      </c>
      <c r="N163" s="173">
        <v>0</v>
      </c>
      <c r="O163" s="173">
        <f>ROUND(E163*N163,2)</f>
        <v>0</v>
      </c>
      <c r="P163" s="173">
        <v>0</v>
      </c>
      <c r="Q163" s="173">
        <f>ROUND(E163*P163,2)</f>
        <v>0</v>
      </c>
      <c r="R163" s="173" t="s">
        <v>196</v>
      </c>
      <c r="S163" s="173" t="s">
        <v>141</v>
      </c>
      <c r="T163" s="174" t="s">
        <v>141</v>
      </c>
      <c r="U163" s="160">
        <v>0</v>
      </c>
      <c r="V163" s="160">
        <f>ROUND(E163*U163,2)</f>
        <v>0</v>
      </c>
      <c r="W163" s="160"/>
      <c r="X163" s="160" t="s">
        <v>197</v>
      </c>
      <c r="Y163" s="151"/>
      <c r="Z163" s="151"/>
      <c r="AA163" s="151"/>
      <c r="AB163" s="151"/>
      <c r="AC163" s="151"/>
      <c r="AD163" s="151"/>
      <c r="AE163" s="151"/>
      <c r="AF163" s="151"/>
      <c r="AG163" s="151" t="s">
        <v>198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8"/>
      <c r="B164" s="159"/>
      <c r="C164" s="186" t="s">
        <v>468</v>
      </c>
      <c r="D164" s="182"/>
      <c r="E164" s="183">
        <v>72.62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203</v>
      </c>
      <c r="AH164" s="151">
        <v>0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2">
      <c r="A165" s="168">
        <v>38</v>
      </c>
      <c r="B165" s="169" t="s">
        <v>388</v>
      </c>
      <c r="C165" s="178" t="s">
        <v>389</v>
      </c>
      <c r="D165" s="170" t="s">
        <v>266</v>
      </c>
      <c r="E165" s="171">
        <v>14.52388</v>
      </c>
      <c r="F165" s="172"/>
      <c r="G165" s="173">
        <f>ROUND(E165*F165,2)</f>
        <v>0</v>
      </c>
      <c r="H165" s="172"/>
      <c r="I165" s="173">
        <f>ROUND(E165*H165,2)</f>
        <v>0</v>
      </c>
      <c r="J165" s="172"/>
      <c r="K165" s="173">
        <f>ROUND(E165*J165,2)</f>
        <v>0</v>
      </c>
      <c r="L165" s="173">
        <v>21</v>
      </c>
      <c r="M165" s="173">
        <f>G165*(1+L165/100)</f>
        <v>0</v>
      </c>
      <c r="N165" s="173">
        <v>0</v>
      </c>
      <c r="O165" s="173">
        <f>ROUND(E165*N165,2)</f>
        <v>0</v>
      </c>
      <c r="P165" s="173">
        <v>0</v>
      </c>
      <c r="Q165" s="173">
        <f>ROUND(E165*P165,2)</f>
        <v>0</v>
      </c>
      <c r="R165" s="173"/>
      <c r="S165" s="173" t="s">
        <v>179</v>
      </c>
      <c r="T165" s="174" t="s">
        <v>142</v>
      </c>
      <c r="U165" s="160">
        <v>0</v>
      </c>
      <c r="V165" s="160">
        <f>ROUND(E165*U165,2)</f>
        <v>0</v>
      </c>
      <c r="W165" s="160"/>
      <c r="X165" s="160" t="s">
        <v>197</v>
      </c>
      <c r="Y165" s="151"/>
      <c r="Z165" s="151"/>
      <c r="AA165" s="151"/>
      <c r="AB165" s="151"/>
      <c r="AC165" s="151"/>
      <c r="AD165" s="151"/>
      <c r="AE165" s="151"/>
      <c r="AF165" s="151"/>
      <c r="AG165" s="151" t="s">
        <v>198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">
      <c r="A166" s="158"/>
      <c r="B166" s="159"/>
      <c r="C166" s="244" t="s">
        <v>390</v>
      </c>
      <c r="D166" s="245"/>
      <c r="E166" s="245"/>
      <c r="F166" s="245"/>
      <c r="G166" s="245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51"/>
      <c r="Z166" s="151"/>
      <c r="AA166" s="151"/>
      <c r="AB166" s="151"/>
      <c r="AC166" s="151"/>
      <c r="AD166" s="151"/>
      <c r="AE166" s="151"/>
      <c r="AF166" s="151"/>
      <c r="AG166" s="151" t="s">
        <v>146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75" t="str">
        <f>C166</f>
        <v>Uložení na skládce vytěženého materiálu BKOM a.s. předepsaným způsobem nebo uložení a poplatek na nejbližší řízené skládce.</v>
      </c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8"/>
      <c r="B167" s="159"/>
      <c r="C167" s="186" t="s">
        <v>469</v>
      </c>
      <c r="D167" s="182"/>
      <c r="E167" s="183">
        <v>14.52388</v>
      </c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203</v>
      </c>
      <c r="AH167" s="151">
        <v>5</v>
      </c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x14ac:dyDescent="0.2">
      <c r="A168" s="3"/>
      <c r="B168" s="4"/>
      <c r="C168" s="179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AE168">
        <v>15</v>
      </c>
      <c r="AF168">
        <v>21</v>
      </c>
      <c r="AG168" t="s">
        <v>123</v>
      </c>
    </row>
    <row r="169" spans="1:60" x14ac:dyDescent="0.2">
      <c r="A169" s="154"/>
      <c r="B169" s="155" t="s">
        <v>29</v>
      </c>
      <c r="C169" s="180"/>
      <c r="D169" s="156"/>
      <c r="E169" s="157"/>
      <c r="F169" s="157"/>
      <c r="G169" s="176">
        <f>G8+G37+G51+G65+G124+G132+G136+G144+G148+G155+G158</f>
        <v>0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AE169">
        <f>SUMIF(L7:L167,AE168,G7:G167)</f>
        <v>0</v>
      </c>
      <c r="AF169">
        <f>SUMIF(L7:L167,AF168,G7:G167)</f>
        <v>0</v>
      </c>
      <c r="AG169" t="s">
        <v>188</v>
      </c>
    </row>
    <row r="170" spans="1:60" x14ac:dyDescent="0.2">
      <c r="A170" s="257" t="s">
        <v>392</v>
      </c>
      <c r="B170" s="257"/>
      <c r="C170" s="179"/>
      <c r="D170" s="6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60" x14ac:dyDescent="0.2">
      <c r="A171" s="3"/>
      <c r="B171" s="4" t="s">
        <v>393</v>
      </c>
      <c r="C171" s="179" t="s">
        <v>394</v>
      </c>
      <c r="D171" s="6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AG171" t="s">
        <v>395</v>
      </c>
    </row>
    <row r="172" spans="1:60" x14ac:dyDescent="0.2">
      <c r="A172" s="3"/>
      <c r="B172" s="4" t="s">
        <v>396</v>
      </c>
      <c r="C172" s="179" t="s">
        <v>397</v>
      </c>
      <c r="D172" s="6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AG172" t="s">
        <v>398</v>
      </c>
    </row>
    <row r="173" spans="1:60" x14ac:dyDescent="0.2">
      <c r="A173" s="3"/>
      <c r="B173" s="4"/>
      <c r="C173" s="179" t="s">
        <v>399</v>
      </c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AG173" t="s">
        <v>400</v>
      </c>
    </row>
    <row r="174" spans="1:60" x14ac:dyDescent="0.2">
      <c r="A174" s="3"/>
      <c r="B174" s="4"/>
      <c r="C174" s="179"/>
      <c r="D174" s="6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60" x14ac:dyDescent="0.2">
      <c r="C175" s="181"/>
      <c r="D175" s="10"/>
      <c r="AG175" t="s">
        <v>191</v>
      </c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pGyGy1xQ2OmdLZhYLNnhMJhsW1ySZCQv8W4SCTMFx9yGH8a01EkVbNJiDEBOgEpf0XzfuTPAHFh1KIN35ZJ4A==" saltValue="ISuNPD2oMsomlR1ftf6/Lg==" spinCount="100000" sheet="1"/>
  <mergeCells count="43">
    <mergeCell ref="A1:G1"/>
    <mergeCell ref="C2:G2"/>
    <mergeCell ref="C3:G3"/>
    <mergeCell ref="C4:G4"/>
    <mergeCell ref="A170:B170"/>
    <mergeCell ref="C10:G10"/>
    <mergeCell ref="C11:G11"/>
    <mergeCell ref="C14:G14"/>
    <mergeCell ref="C15:G15"/>
    <mergeCell ref="C18:G18"/>
    <mergeCell ref="C80:G80"/>
    <mergeCell ref="C22:G22"/>
    <mergeCell ref="C25:G25"/>
    <mergeCell ref="C32:G32"/>
    <mergeCell ref="C39:G39"/>
    <mergeCell ref="C45:G45"/>
    <mergeCell ref="C53:G53"/>
    <mergeCell ref="C54:G54"/>
    <mergeCell ref="C60:G60"/>
    <mergeCell ref="C67:G67"/>
    <mergeCell ref="C70:G70"/>
    <mergeCell ref="C76:G76"/>
    <mergeCell ref="C116:G116"/>
    <mergeCell ref="C81:G81"/>
    <mergeCell ref="C82:G82"/>
    <mergeCell ref="C87:G87"/>
    <mergeCell ref="C93:G93"/>
    <mergeCell ref="C99:G99"/>
    <mergeCell ref="C100:G100"/>
    <mergeCell ref="C105:G105"/>
    <mergeCell ref="C106:G106"/>
    <mergeCell ref="C110:G110"/>
    <mergeCell ref="C111:G111"/>
    <mergeCell ref="C115:G115"/>
    <mergeCell ref="C153:G153"/>
    <mergeCell ref="C157:G157"/>
    <mergeCell ref="C166:G166"/>
    <mergeCell ref="C119:G119"/>
    <mergeCell ref="C122:G122"/>
    <mergeCell ref="C134:G134"/>
    <mergeCell ref="C135:G135"/>
    <mergeCell ref="C142:G142"/>
    <mergeCell ref="C150:G15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44229-F79B-40ED-9E1C-2B0F40DFEE5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8" t="s">
        <v>192</v>
      </c>
      <c r="B1" s="248"/>
      <c r="C1" s="248"/>
      <c r="D1" s="248"/>
      <c r="E1" s="248"/>
      <c r="F1" s="248"/>
      <c r="G1" s="248"/>
      <c r="AG1" t="s">
        <v>109</v>
      </c>
    </row>
    <row r="2" spans="1:60" ht="24.95" customHeight="1" x14ac:dyDescent="0.2">
      <c r="A2" s="143" t="s">
        <v>7</v>
      </c>
      <c r="B2" s="48" t="s">
        <v>43</v>
      </c>
      <c r="C2" s="249" t="s">
        <v>44</v>
      </c>
      <c r="D2" s="250"/>
      <c r="E2" s="250"/>
      <c r="F2" s="250"/>
      <c r="G2" s="251"/>
      <c r="AG2" t="s">
        <v>110</v>
      </c>
    </row>
    <row r="3" spans="1:60" ht="24.95" customHeight="1" x14ac:dyDescent="0.2">
      <c r="A3" s="143" t="s">
        <v>8</v>
      </c>
      <c r="B3" s="48" t="s">
        <v>60</v>
      </c>
      <c r="C3" s="249" t="s">
        <v>61</v>
      </c>
      <c r="D3" s="250"/>
      <c r="E3" s="250"/>
      <c r="F3" s="250"/>
      <c r="G3" s="251"/>
      <c r="AC3" s="125" t="s">
        <v>110</v>
      </c>
      <c r="AG3" t="s">
        <v>113</v>
      </c>
    </row>
    <row r="4" spans="1:60" ht="24.95" customHeight="1" x14ac:dyDescent="0.2">
      <c r="A4" s="144" t="s">
        <v>9</v>
      </c>
      <c r="B4" s="145" t="s">
        <v>66</v>
      </c>
      <c r="C4" s="252" t="s">
        <v>67</v>
      </c>
      <c r="D4" s="253"/>
      <c r="E4" s="253"/>
      <c r="F4" s="253"/>
      <c r="G4" s="254"/>
      <c r="AG4" t="s">
        <v>114</v>
      </c>
    </row>
    <row r="5" spans="1:60" x14ac:dyDescent="0.2">
      <c r="D5" s="10"/>
    </row>
    <row r="6" spans="1:60" ht="38.25" x14ac:dyDescent="0.2">
      <c r="A6" s="147" t="s">
        <v>115</v>
      </c>
      <c r="B6" s="149" t="s">
        <v>116</v>
      </c>
      <c r="C6" s="149" t="s">
        <v>117</v>
      </c>
      <c r="D6" s="148" t="s">
        <v>118</v>
      </c>
      <c r="E6" s="147" t="s">
        <v>119</v>
      </c>
      <c r="F6" s="146" t="s">
        <v>120</v>
      </c>
      <c r="G6" s="147" t="s">
        <v>29</v>
      </c>
      <c r="H6" s="150" t="s">
        <v>30</v>
      </c>
      <c r="I6" s="150" t="s">
        <v>121</v>
      </c>
      <c r="J6" s="150" t="s">
        <v>31</v>
      </c>
      <c r="K6" s="150" t="s">
        <v>122</v>
      </c>
      <c r="L6" s="150" t="s">
        <v>123</v>
      </c>
      <c r="M6" s="150" t="s">
        <v>124</v>
      </c>
      <c r="N6" s="150" t="s">
        <v>125</v>
      </c>
      <c r="O6" s="150" t="s">
        <v>126</v>
      </c>
      <c r="P6" s="150" t="s">
        <v>127</v>
      </c>
      <c r="Q6" s="150" t="s">
        <v>128</v>
      </c>
      <c r="R6" s="150" t="s">
        <v>129</v>
      </c>
      <c r="S6" s="150" t="s">
        <v>130</v>
      </c>
      <c r="T6" s="150" t="s">
        <v>131</v>
      </c>
      <c r="U6" s="150" t="s">
        <v>132</v>
      </c>
      <c r="V6" s="150" t="s">
        <v>133</v>
      </c>
      <c r="W6" s="150" t="s">
        <v>134</v>
      </c>
      <c r="X6" s="150" t="s">
        <v>135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136</v>
      </c>
      <c r="B8" s="163" t="s">
        <v>78</v>
      </c>
      <c r="C8" s="177" t="s">
        <v>79</v>
      </c>
      <c r="D8" s="164"/>
      <c r="E8" s="165"/>
      <c r="F8" s="166"/>
      <c r="G8" s="166">
        <f>SUMIF(AG9:AG41,"&lt;&gt;NOR",G9:G41)</f>
        <v>0</v>
      </c>
      <c r="H8" s="166"/>
      <c r="I8" s="166">
        <f>SUM(I9:I41)</f>
        <v>0</v>
      </c>
      <c r="J8" s="166"/>
      <c r="K8" s="166">
        <f>SUM(K9:K41)</f>
        <v>0</v>
      </c>
      <c r="L8" s="166"/>
      <c r="M8" s="166">
        <f>SUM(M9:M41)</f>
        <v>0</v>
      </c>
      <c r="N8" s="166"/>
      <c r="O8" s="166">
        <f>SUM(O9:O41)</f>
        <v>0</v>
      </c>
      <c r="P8" s="166"/>
      <c r="Q8" s="166">
        <f>SUM(Q9:Q41)</f>
        <v>412.95000000000005</v>
      </c>
      <c r="R8" s="166"/>
      <c r="S8" s="166"/>
      <c r="T8" s="167"/>
      <c r="U8" s="161"/>
      <c r="V8" s="161">
        <f>SUM(V9:V41)</f>
        <v>145.22</v>
      </c>
      <c r="W8" s="161"/>
      <c r="X8" s="161"/>
      <c r="AG8" t="s">
        <v>137</v>
      </c>
    </row>
    <row r="9" spans="1:60" ht="22.5" outlineLevel="1" x14ac:dyDescent="0.2">
      <c r="A9" s="168">
        <v>1</v>
      </c>
      <c r="B9" s="169" t="s">
        <v>193</v>
      </c>
      <c r="C9" s="178" t="s">
        <v>194</v>
      </c>
      <c r="D9" s="170" t="s">
        <v>195</v>
      </c>
      <c r="E9" s="171">
        <v>92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0.11799999999999999</v>
      </c>
      <c r="Q9" s="173">
        <f>ROUND(E9*P9,2)</f>
        <v>10.86</v>
      </c>
      <c r="R9" s="173" t="s">
        <v>196</v>
      </c>
      <c r="S9" s="173" t="s">
        <v>141</v>
      </c>
      <c r="T9" s="174" t="s">
        <v>141</v>
      </c>
      <c r="U9" s="160">
        <v>0.16</v>
      </c>
      <c r="V9" s="160">
        <f>ROUND(E9*U9,2)</f>
        <v>14.72</v>
      </c>
      <c r="W9" s="160"/>
      <c r="X9" s="160" t="s">
        <v>197</v>
      </c>
      <c r="Y9" s="151"/>
      <c r="Z9" s="151"/>
      <c r="AA9" s="151"/>
      <c r="AB9" s="151"/>
      <c r="AC9" s="151"/>
      <c r="AD9" s="151"/>
      <c r="AE9" s="151"/>
      <c r="AF9" s="151"/>
      <c r="AG9" s="151" t="s">
        <v>198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5" t="s">
        <v>199</v>
      </c>
      <c r="D10" s="256"/>
      <c r="E10" s="256"/>
      <c r="F10" s="256"/>
      <c r="G10" s="256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200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58"/>
      <c r="B11" s="159"/>
      <c r="C11" s="246" t="s">
        <v>201</v>
      </c>
      <c r="D11" s="247"/>
      <c r="E11" s="247"/>
      <c r="F11" s="247"/>
      <c r="G11" s="247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146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75" t="str">
        <f>C11</f>
        <v>Potřebné množství rozebrané mazaiky se použije na znovuosazení, odvezena a uložena na meziskládku. Nezapočteno do odvozu a uložení na skládku.</v>
      </c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86" t="s">
        <v>470</v>
      </c>
      <c r="D12" s="182"/>
      <c r="E12" s="183">
        <v>92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203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33.75" outlineLevel="1" x14ac:dyDescent="0.2">
      <c r="A13" s="168">
        <v>2</v>
      </c>
      <c r="B13" s="169" t="s">
        <v>204</v>
      </c>
      <c r="C13" s="178" t="s">
        <v>205</v>
      </c>
      <c r="D13" s="170" t="s">
        <v>195</v>
      </c>
      <c r="E13" s="171">
        <v>785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0.41699999999999998</v>
      </c>
      <c r="Q13" s="173">
        <f>ROUND(E13*P13,2)</f>
        <v>327.35000000000002</v>
      </c>
      <c r="R13" s="173" t="s">
        <v>196</v>
      </c>
      <c r="S13" s="173" t="s">
        <v>141</v>
      </c>
      <c r="T13" s="174" t="s">
        <v>141</v>
      </c>
      <c r="U13" s="160">
        <v>0.13</v>
      </c>
      <c r="V13" s="160">
        <f>ROUND(E13*U13,2)</f>
        <v>102.05</v>
      </c>
      <c r="W13" s="160"/>
      <c r="X13" s="160" t="s">
        <v>197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198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55" t="s">
        <v>199</v>
      </c>
      <c r="D14" s="256"/>
      <c r="E14" s="256"/>
      <c r="F14" s="256"/>
      <c r="G14" s="256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200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58"/>
      <c r="B15" s="159"/>
      <c r="C15" s="246" t="s">
        <v>206</v>
      </c>
      <c r="D15" s="247"/>
      <c r="E15" s="247"/>
      <c r="F15" s="247"/>
      <c r="G15" s="247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146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5" t="str">
        <f>C15</f>
        <v>Potřebné množství rozebraných žulových desek se použije na znovuosazení, odvezena a uložena na meziskládku. Nezapočteno do odvozu a uložení na skládku.</v>
      </c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186" t="s">
        <v>471</v>
      </c>
      <c r="D16" s="182"/>
      <c r="E16" s="183">
        <v>670.8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203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186" t="s">
        <v>472</v>
      </c>
      <c r="D17" s="182"/>
      <c r="E17" s="183">
        <v>114.2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203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68">
        <v>3</v>
      </c>
      <c r="B18" s="169" t="s">
        <v>209</v>
      </c>
      <c r="C18" s="178" t="s">
        <v>210</v>
      </c>
      <c r="D18" s="170" t="s">
        <v>195</v>
      </c>
      <c r="E18" s="171">
        <v>103.8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0.72</v>
      </c>
      <c r="Q18" s="173">
        <f>ROUND(E18*P18,2)</f>
        <v>74.739999999999995</v>
      </c>
      <c r="R18" s="173" t="s">
        <v>196</v>
      </c>
      <c r="S18" s="173" t="s">
        <v>141</v>
      </c>
      <c r="T18" s="174" t="s">
        <v>141</v>
      </c>
      <c r="U18" s="160">
        <v>0.09</v>
      </c>
      <c r="V18" s="160">
        <f>ROUND(E18*U18,2)</f>
        <v>9.34</v>
      </c>
      <c r="W18" s="160"/>
      <c r="X18" s="160" t="s">
        <v>197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198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244" t="s">
        <v>211</v>
      </c>
      <c r="D19" s="245"/>
      <c r="E19" s="245"/>
      <c r="F19" s="245"/>
      <c r="G19" s="245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146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246" t="s">
        <v>212</v>
      </c>
      <c r="D20" s="247"/>
      <c r="E20" s="247"/>
      <c r="F20" s="247"/>
      <c r="G20" s="247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146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58"/>
      <c r="B21" s="159"/>
      <c r="C21" s="246" t="s">
        <v>213</v>
      </c>
      <c r="D21" s="247"/>
      <c r="E21" s="247"/>
      <c r="F21" s="247"/>
      <c r="G21" s="247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146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75" t="str">
        <f>C21</f>
        <v>Potřebné množství rozebraných žulových kostek se použije na znovuosazení, odvezena a uložena na meziskládku. Nezapočteno do odvozu a uložení na skládku.</v>
      </c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186" t="s">
        <v>473</v>
      </c>
      <c r="D22" s="182"/>
      <c r="E22" s="183">
        <v>103.8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203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68">
        <v>4</v>
      </c>
      <c r="B23" s="169" t="s">
        <v>215</v>
      </c>
      <c r="C23" s="178" t="s">
        <v>216</v>
      </c>
      <c r="D23" s="170" t="s">
        <v>217</v>
      </c>
      <c r="E23" s="171">
        <v>38.76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 t="s">
        <v>218</v>
      </c>
      <c r="S23" s="173" t="s">
        <v>141</v>
      </c>
      <c r="T23" s="174" t="s">
        <v>141</v>
      </c>
      <c r="U23" s="160">
        <v>0.42199999999999999</v>
      </c>
      <c r="V23" s="160">
        <f>ROUND(E23*U23,2)</f>
        <v>16.36</v>
      </c>
      <c r="W23" s="160"/>
      <c r="X23" s="160" t="s">
        <v>197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198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55" t="s">
        <v>219</v>
      </c>
      <c r="D24" s="256"/>
      <c r="E24" s="256"/>
      <c r="F24" s="256"/>
      <c r="G24" s="256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200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75" t="str">
        <f>C24</f>
        <v>s přemístěním výkopku v příčných profilech na vzdálenost do 15 m nebo s naložením na dopravní prostředek.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186" t="s">
        <v>474</v>
      </c>
      <c r="D25" s="182"/>
      <c r="E25" s="183">
        <v>31.4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203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186" t="s">
        <v>475</v>
      </c>
      <c r="D26" s="182"/>
      <c r="E26" s="183">
        <v>7.36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203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68">
        <v>5</v>
      </c>
      <c r="B27" s="169" t="s">
        <v>222</v>
      </c>
      <c r="C27" s="178" t="s">
        <v>223</v>
      </c>
      <c r="D27" s="170" t="s">
        <v>217</v>
      </c>
      <c r="E27" s="171">
        <v>7.7519999999999998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3" t="s">
        <v>218</v>
      </c>
      <c r="S27" s="173" t="s">
        <v>141</v>
      </c>
      <c r="T27" s="174" t="s">
        <v>141</v>
      </c>
      <c r="U27" s="160">
        <v>8.7999999999999995E-2</v>
      </c>
      <c r="V27" s="160">
        <f>ROUND(E27*U27,2)</f>
        <v>0.68</v>
      </c>
      <c r="W27" s="160"/>
      <c r="X27" s="160" t="s">
        <v>197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198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255" t="s">
        <v>219</v>
      </c>
      <c r="D28" s="256"/>
      <c r="E28" s="256"/>
      <c r="F28" s="256"/>
      <c r="G28" s="256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200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75" t="str">
        <f>C28</f>
        <v>s přemístěním výkopku v příčných profilech na vzdálenost do 15 m nebo s naložením na dopravní prostředek.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86" t="s">
        <v>476</v>
      </c>
      <c r="D29" s="182"/>
      <c r="E29" s="183">
        <v>7.7519999999999998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203</v>
      </c>
      <c r="AH29" s="151">
        <v>5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68">
        <v>6</v>
      </c>
      <c r="B30" s="169" t="s">
        <v>225</v>
      </c>
      <c r="C30" s="178" t="s">
        <v>226</v>
      </c>
      <c r="D30" s="170" t="s">
        <v>217</v>
      </c>
      <c r="E30" s="171">
        <v>2.07782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3" t="s">
        <v>218</v>
      </c>
      <c r="S30" s="173" t="s">
        <v>141</v>
      </c>
      <c r="T30" s="174" t="s">
        <v>141</v>
      </c>
      <c r="U30" s="160">
        <v>0.78</v>
      </c>
      <c r="V30" s="160">
        <f>ROUND(E30*U30,2)</f>
        <v>1.62</v>
      </c>
      <c r="W30" s="160"/>
      <c r="X30" s="160" t="s">
        <v>197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198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255" t="s">
        <v>227</v>
      </c>
      <c r="D31" s="256"/>
      <c r="E31" s="256"/>
      <c r="F31" s="256"/>
      <c r="G31" s="256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200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186" t="s">
        <v>477</v>
      </c>
      <c r="D32" s="182"/>
      <c r="E32" s="183">
        <v>2.07782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203</v>
      </c>
      <c r="AH32" s="151">
        <v>0</v>
      </c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87" t="s">
        <v>229</v>
      </c>
      <c r="D33" s="184"/>
      <c r="E33" s="185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203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88" t="s">
        <v>230</v>
      </c>
      <c r="D34" s="184"/>
      <c r="E34" s="185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203</v>
      </c>
      <c r="AH34" s="151">
        <v>2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187" t="s">
        <v>231</v>
      </c>
      <c r="D35" s="184"/>
      <c r="E35" s="185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203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68">
        <v>7</v>
      </c>
      <c r="B36" s="169" t="s">
        <v>232</v>
      </c>
      <c r="C36" s="178" t="s">
        <v>233</v>
      </c>
      <c r="D36" s="170" t="s">
        <v>217</v>
      </c>
      <c r="E36" s="171">
        <v>40.837820000000001</v>
      </c>
      <c r="F36" s="172"/>
      <c r="G36" s="173">
        <f>ROUND(E36*F36,2)</f>
        <v>0</v>
      </c>
      <c r="H36" s="172"/>
      <c r="I36" s="173">
        <f>ROUND(E36*H36,2)</f>
        <v>0</v>
      </c>
      <c r="J36" s="172"/>
      <c r="K36" s="173">
        <f>ROUND(E36*J36,2)</f>
        <v>0</v>
      </c>
      <c r="L36" s="173">
        <v>21</v>
      </c>
      <c r="M36" s="173">
        <f>G36*(1+L36/100)</f>
        <v>0</v>
      </c>
      <c r="N36" s="173">
        <v>0</v>
      </c>
      <c r="O36" s="173">
        <f>ROUND(E36*N36,2)</f>
        <v>0</v>
      </c>
      <c r="P36" s="173">
        <v>0</v>
      </c>
      <c r="Q36" s="173">
        <f>ROUND(E36*P36,2)</f>
        <v>0</v>
      </c>
      <c r="R36" s="173" t="s">
        <v>218</v>
      </c>
      <c r="S36" s="173" t="s">
        <v>141</v>
      </c>
      <c r="T36" s="174" t="s">
        <v>141</v>
      </c>
      <c r="U36" s="160">
        <v>1.0999999999999999E-2</v>
      </c>
      <c r="V36" s="160">
        <f>ROUND(E36*U36,2)</f>
        <v>0.45</v>
      </c>
      <c r="W36" s="160"/>
      <c r="X36" s="160" t="s">
        <v>197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198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255" t="s">
        <v>234</v>
      </c>
      <c r="D37" s="256"/>
      <c r="E37" s="256"/>
      <c r="F37" s="256"/>
      <c r="G37" s="256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200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186" t="s">
        <v>478</v>
      </c>
      <c r="D38" s="182"/>
      <c r="E38" s="183">
        <v>38.76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203</v>
      </c>
      <c r="AH38" s="151">
        <v>5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186" t="s">
        <v>479</v>
      </c>
      <c r="D39" s="182"/>
      <c r="E39" s="183">
        <v>2.07782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203</v>
      </c>
      <c r="AH39" s="151">
        <v>5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68">
        <v>8</v>
      </c>
      <c r="B40" s="169" t="s">
        <v>237</v>
      </c>
      <c r="C40" s="178" t="s">
        <v>238</v>
      </c>
      <c r="D40" s="170" t="s">
        <v>217</v>
      </c>
      <c r="E40" s="171">
        <v>40.837820000000001</v>
      </c>
      <c r="F40" s="172"/>
      <c r="G40" s="173">
        <f>ROUND(E40*F40,2)</f>
        <v>0</v>
      </c>
      <c r="H40" s="172"/>
      <c r="I40" s="173">
        <f>ROUND(E40*H40,2)</f>
        <v>0</v>
      </c>
      <c r="J40" s="172"/>
      <c r="K40" s="173">
        <f>ROUND(E40*J40,2)</f>
        <v>0</v>
      </c>
      <c r="L40" s="173">
        <v>21</v>
      </c>
      <c r="M40" s="173">
        <f>G40*(1+L40/100)</f>
        <v>0</v>
      </c>
      <c r="N40" s="173">
        <v>0</v>
      </c>
      <c r="O40" s="173">
        <f>ROUND(E40*N40,2)</f>
        <v>0</v>
      </c>
      <c r="P40" s="173">
        <v>0</v>
      </c>
      <c r="Q40" s="173">
        <f>ROUND(E40*P40,2)</f>
        <v>0</v>
      </c>
      <c r="R40" s="173" t="s">
        <v>218</v>
      </c>
      <c r="S40" s="173" t="s">
        <v>141</v>
      </c>
      <c r="T40" s="174" t="s">
        <v>141</v>
      </c>
      <c r="U40" s="160">
        <v>0</v>
      </c>
      <c r="V40" s="160">
        <f>ROUND(E40*U40,2)</f>
        <v>0</v>
      </c>
      <c r="W40" s="160"/>
      <c r="X40" s="160" t="s">
        <v>197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198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86" t="s">
        <v>480</v>
      </c>
      <c r="D41" s="182"/>
      <c r="E41" s="183">
        <v>40.837820000000001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203</v>
      </c>
      <c r="AH41" s="151">
        <v>5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x14ac:dyDescent="0.2">
      <c r="A42" s="162" t="s">
        <v>136</v>
      </c>
      <c r="B42" s="163" t="s">
        <v>80</v>
      </c>
      <c r="C42" s="177" t="s">
        <v>81</v>
      </c>
      <c r="D42" s="164"/>
      <c r="E42" s="165"/>
      <c r="F42" s="166"/>
      <c r="G42" s="166">
        <f>SUMIF(AG43:AG55,"&lt;&gt;NOR",G43:G55)</f>
        <v>0</v>
      </c>
      <c r="H42" s="166"/>
      <c r="I42" s="166">
        <f>SUM(I43:I55)</f>
        <v>0</v>
      </c>
      <c r="J42" s="166"/>
      <c r="K42" s="166">
        <f>SUM(K43:K55)</f>
        <v>0</v>
      </c>
      <c r="L42" s="166"/>
      <c r="M42" s="166">
        <f>SUM(M43:M55)</f>
        <v>0</v>
      </c>
      <c r="N42" s="166"/>
      <c r="O42" s="166">
        <f>SUM(O43:O55)</f>
        <v>0.2</v>
      </c>
      <c r="P42" s="166"/>
      <c r="Q42" s="166">
        <f>SUM(Q43:Q55)</f>
        <v>0</v>
      </c>
      <c r="R42" s="166"/>
      <c r="S42" s="166"/>
      <c r="T42" s="167"/>
      <c r="U42" s="161"/>
      <c r="V42" s="161">
        <f>SUM(V43:V55)</f>
        <v>88.27</v>
      </c>
      <c r="W42" s="161"/>
      <c r="X42" s="161"/>
      <c r="AG42" t="s">
        <v>137</v>
      </c>
    </row>
    <row r="43" spans="1:60" outlineLevel="1" x14ac:dyDescent="0.2">
      <c r="A43" s="168">
        <v>9</v>
      </c>
      <c r="B43" s="169" t="s">
        <v>240</v>
      </c>
      <c r="C43" s="178" t="s">
        <v>241</v>
      </c>
      <c r="D43" s="170" t="s">
        <v>195</v>
      </c>
      <c r="E43" s="171">
        <v>980.8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3" t="s">
        <v>196</v>
      </c>
      <c r="S43" s="173" t="s">
        <v>141</v>
      </c>
      <c r="T43" s="174" t="s">
        <v>141</v>
      </c>
      <c r="U43" s="160">
        <v>0.09</v>
      </c>
      <c r="V43" s="160">
        <f>ROUND(E43*U43,2)</f>
        <v>88.27</v>
      </c>
      <c r="W43" s="160"/>
      <c r="X43" s="160" t="s">
        <v>197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198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44" t="s">
        <v>242</v>
      </c>
      <c r="D44" s="245"/>
      <c r="E44" s="245"/>
      <c r="F44" s="245"/>
      <c r="G44" s="245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146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186" t="s">
        <v>481</v>
      </c>
      <c r="D45" s="182"/>
      <c r="E45" s="183">
        <v>980.8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203</v>
      </c>
      <c r="AH45" s="151">
        <v>5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87" t="s">
        <v>229</v>
      </c>
      <c r="D46" s="184"/>
      <c r="E46" s="185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203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88" t="s">
        <v>244</v>
      </c>
      <c r="D47" s="184"/>
      <c r="E47" s="185">
        <v>0.98038999999999998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203</v>
      </c>
      <c r="AH47" s="151">
        <v>2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187" t="s">
        <v>231</v>
      </c>
      <c r="D48" s="184"/>
      <c r="E48" s="185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203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ht="22.5" outlineLevel="1" x14ac:dyDescent="0.2">
      <c r="A49" s="168">
        <v>10</v>
      </c>
      <c r="B49" s="169" t="s">
        <v>245</v>
      </c>
      <c r="C49" s="178" t="s">
        <v>246</v>
      </c>
      <c r="D49" s="170" t="s">
        <v>195</v>
      </c>
      <c r="E49" s="171">
        <v>1000.4160000000001</v>
      </c>
      <c r="F49" s="172"/>
      <c r="G49" s="173">
        <f>ROUND(E49*F49,2)</f>
        <v>0</v>
      </c>
      <c r="H49" s="172"/>
      <c r="I49" s="173">
        <f>ROUND(E49*H49,2)</f>
        <v>0</v>
      </c>
      <c r="J49" s="172"/>
      <c r="K49" s="173">
        <f>ROUND(E49*J49,2)</f>
        <v>0</v>
      </c>
      <c r="L49" s="173">
        <v>21</v>
      </c>
      <c r="M49" s="173">
        <f>G49*(1+L49/100)</f>
        <v>0</v>
      </c>
      <c r="N49" s="173">
        <v>2.0000000000000001E-4</v>
      </c>
      <c r="O49" s="173">
        <f>ROUND(E49*N49,2)</f>
        <v>0.2</v>
      </c>
      <c r="P49" s="173">
        <v>0</v>
      </c>
      <c r="Q49" s="173">
        <f>ROUND(E49*P49,2)</f>
        <v>0</v>
      </c>
      <c r="R49" s="173" t="s">
        <v>247</v>
      </c>
      <c r="S49" s="173" t="s">
        <v>141</v>
      </c>
      <c r="T49" s="174" t="s">
        <v>141</v>
      </c>
      <c r="U49" s="160">
        <v>0</v>
      </c>
      <c r="V49" s="160">
        <f>ROUND(E49*U49,2)</f>
        <v>0</v>
      </c>
      <c r="W49" s="160"/>
      <c r="X49" s="160" t="s">
        <v>248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249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244" t="s">
        <v>242</v>
      </c>
      <c r="D50" s="245"/>
      <c r="E50" s="245"/>
      <c r="F50" s="245"/>
      <c r="G50" s="245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146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186" t="s">
        <v>482</v>
      </c>
      <c r="D51" s="182"/>
      <c r="E51" s="183">
        <v>906.57600000000002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203</v>
      </c>
      <c r="AH51" s="151">
        <v>5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186" t="s">
        <v>483</v>
      </c>
      <c r="D52" s="182"/>
      <c r="E52" s="183">
        <v>93.84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203</v>
      </c>
      <c r="AH52" s="151">
        <v>5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187" t="s">
        <v>229</v>
      </c>
      <c r="D53" s="184"/>
      <c r="E53" s="185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203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188" t="s">
        <v>252</v>
      </c>
      <c r="D54" s="184"/>
      <c r="E54" s="185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203</v>
      </c>
      <c r="AH54" s="151">
        <v>2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187" t="s">
        <v>231</v>
      </c>
      <c r="D55" s="184"/>
      <c r="E55" s="185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203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x14ac:dyDescent="0.2">
      <c r="A56" s="162" t="s">
        <v>136</v>
      </c>
      <c r="B56" s="163" t="s">
        <v>84</v>
      </c>
      <c r="C56" s="177" t="s">
        <v>85</v>
      </c>
      <c r="D56" s="164"/>
      <c r="E56" s="165"/>
      <c r="F56" s="166"/>
      <c r="G56" s="166">
        <f>SUMIF(AG57:AG119,"&lt;&gt;NOR",G57:G119)</f>
        <v>0</v>
      </c>
      <c r="H56" s="166"/>
      <c r="I56" s="166">
        <f>SUM(I57:I119)</f>
        <v>0</v>
      </c>
      <c r="J56" s="166"/>
      <c r="K56" s="166">
        <f>SUM(K57:K119)</f>
        <v>0</v>
      </c>
      <c r="L56" s="166"/>
      <c r="M56" s="166">
        <f>SUM(M57:M119)</f>
        <v>0</v>
      </c>
      <c r="N56" s="166"/>
      <c r="O56" s="166">
        <f>SUM(O57:O119)</f>
        <v>140.39999999999998</v>
      </c>
      <c r="P56" s="166"/>
      <c r="Q56" s="166">
        <f>SUM(Q57:Q119)</f>
        <v>0</v>
      </c>
      <c r="R56" s="166"/>
      <c r="S56" s="166"/>
      <c r="T56" s="167"/>
      <c r="U56" s="161"/>
      <c r="V56" s="161">
        <f>SUM(V57:V119)</f>
        <v>1496.23</v>
      </c>
      <c r="W56" s="161"/>
      <c r="X56" s="161"/>
      <c r="AG56" t="s">
        <v>137</v>
      </c>
    </row>
    <row r="57" spans="1:60" outlineLevel="1" x14ac:dyDescent="0.2">
      <c r="A57" s="168">
        <v>11</v>
      </c>
      <c r="B57" s="169" t="s">
        <v>253</v>
      </c>
      <c r="C57" s="178" t="s">
        <v>254</v>
      </c>
      <c r="D57" s="170" t="s">
        <v>195</v>
      </c>
      <c r="E57" s="171">
        <v>114.18</v>
      </c>
      <c r="F57" s="172"/>
      <c r="G57" s="173">
        <f>ROUND(E57*F57,2)</f>
        <v>0</v>
      </c>
      <c r="H57" s="172"/>
      <c r="I57" s="173">
        <f>ROUND(E57*H57,2)</f>
        <v>0</v>
      </c>
      <c r="J57" s="172"/>
      <c r="K57" s="173">
        <f>ROUND(E57*J57,2)</f>
        <v>0</v>
      </c>
      <c r="L57" s="173">
        <v>21</v>
      </c>
      <c r="M57" s="173">
        <f>G57*(1+L57/100)</f>
        <v>0</v>
      </c>
      <c r="N57" s="173">
        <v>0.25335999999999997</v>
      </c>
      <c r="O57" s="173">
        <f>ROUND(E57*N57,2)</f>
        <v>28.93</v>
      </c>
      <c r="P57" s="173">
        <v>0</v>
      </c>
      <c r="Q57" s="173">
        <f>ROUND(E57*P57,2)</f>
        <v>0</v>
      </c>
      <c r="R57" s="173" t="s">
        <v>196</v>
      </c>
      <c r="S57" s="173" t="s">
        <v>141</v>
      </c>
      <c r="T57" s="174" t="s">
        <v>141</v>
      </c>
      <c r="U57" s="160">
        <v>0.14199999999999999</v>
      </c>
      <c r="V57" s="160">
        <f>ROUND(E57*U57,2)</f>
        <v>16.21</v>
      </c>
      <c r="W57" s="160"/>
      <c r="X57" s="160" t="s">
        <v>197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198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244" t="s">
        <v>255</v>
      </c>
      <c r="D58" s="245"/>
      <c r="E58" s="245"/>
      <c r="F58" s="245"/>
      <c r="G58" s="245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146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75" t="str">
        <f>C58</f>
        <v>Beton C 8/10. Včetně provedení odvodňovacího žebra. Žebra budou umístěny v nejnižším místě. Provedení dle PD.</v>
      </c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186" t="s">
        <v>484</v>
      </c>
      <c r="D59" s="182"/>
      <c r="E59" s="183">
        <v>114.18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203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68">
        <v>12</v>
      </c>
      <c r="B60" s="169" t="s">
        <v>257</v>
      </c>
      <c r="C60" s="178" t="s">
        <v>258</v>
      </c>
      <c r="D60" s="170" t="s">
        <v>195</v>
      </c>
      <c r="E60" s="171">
        <v>980.8</v>
      </c>
      <c r="F60" s="172"/>
      <c r="G60" s="173">
        <f>ROUND(E60*F60,2)</f>
        <v>0</v>
      </c>
      <c r="H60" s="172"/>
      <c r="I60" s="173">
        <f>ROUND(E60*H60,2)</f>
        <v>0</v>
      </c>
      <c r="J60" s="172"/>
      <c r="K60" s="173">
        <f>ROUND(E60*J60,2)</f>
        <v>0</v>
      </c>
      <c r="L60" s="173">
        <v>21</v>
      </c>
      <c r="M60" s="173">
        <f>G60*(1+L60/100)</f>
        <v>0</v>
      </c>
      <c r="N60" s="173">
        <v>0</v>
      </c>
      <c r="O60" s="173">
        <f>ROUND(E60*N60,2)</f>
        <v>0</v>
      </c>
      <c r="P60" s="173">
        <v>0</v>
      </c>
      <c r="Q60" s="173">
        <f>ROUND(E60*P60,2)</f>
        <v>0</v>
      </c>
      <c r="R60" s="173"/>
      <c r="S60" s="173" t="s">
        <v>179</v>
      </c>
      <c r="T60" s="174" t="s">
        <v>142</v>
      </c>
      <c r="U60" s="160">
        <v>1.379</v>
      </c>
      <c r="V60" s="160">
        <f>ROUND(E60*U60,2)</f>
        <v>1352.52</v>
      </c>
      <c r="W60" s="160"/>
      <c r="X60" s="160" t="s">
        <v>197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198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186" t="s">
        <v>470</v>
      </c>
      <c r="D61" s="182"/>
      <c r="E61" s="183">
        <v>92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203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186" t="s">
        <v>471</v>
      </c>
      <c r="D62" s="182"/>
      <c r="E62" s="183">
        <v>670.8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203</v>
      </c>
      <c r="AH62" s="151">
        <v>0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186" t="s">
        <v>472</v>
      </c>
      <c r="D63" s="182"/>
      <c r="E63" s="183">
        <v>114.2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203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86" t="s">
        <v>473</v>
      </c>
      <c r="D64" s="182"/>
      <c r="E64" s="183">
        <v>103.8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203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68">
        <v>13</v>
      </c>
      <c r="B65" s="169" t="s">
        <v>259</v>
      </c>
      <c r="C65" s="178" t="s">
        <v>260</v>
      </c>
      <c r="D65" s="170" t="s">
        <v>195</v>
      </c>
      <c r="E65" s="171">
        <v>1961.6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3"/>
      <c r="S65" s="173" t="s">
        <v>179</v>
      </c>
      <c r="T65" s="174" t="s">
        <v>142</v>
      </c>
      <c r="U65" s="160">
        <v>6.5000000000000002E-2</v>
      </c>
      <c r="V65" s="160">
        <f>ROUND(E65*U65,2)</f>
        <v>127.5</v>
      </c>
      <c r="W65" s="160"/>
      <c r="X65" s="160" t="s">
        <v>197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198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244" t="s">
        <v>261</v>
      </c>
      <c r="D66" s="245"/>
      <c r="E66" s="245"/>
      <c r="F66" s="245"/>
      <c r="G66" s="245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146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186" t="s">
        <v>485</v>
      </c>
      <c r="D67" s="182"/>
      <c r="E67" s="183">
        <v>1777.6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203</v>
      </c>
      <c r="AH67" s="151">
        <v>5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186" t="s">
        <v>486</v>
      </c>
      <c r="D68" s="182"/>
      <c r="E68" s="183">
        <v>184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203</v>
      </c>
      <c r="AH68" s="151">
        <v>5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68">
        <v>14</v>
      </c>
      <c r="B69" s="169" t="s">
        <v>264</v>
      </c>
      <c r="C69" s="178" t="s">
        <v>265</v>
      </c>
      <c r="D69" s="170" t="s">
        <v>266</v>
      </c>
      <c r="E69" s="171">
        <v>56.643839999999997</v>
      </c>
      <c r="F69" s="172"/>
      <c r="G69" s="173">
        <f>ROUND(E69*F69,2)</f>
        <v>0</v>
      </c>
      <c r="H69" s="172"/>
      <c r="I69" s="173">
        <f>ROUND(E69*H69,2)</f>
        <v>0</v>
      </c>
      <c r="J69" s="172"/>
      <c r="K69" s="173">
        <f>ROUND(E69*J69,2)</f>
        <v>0</v>
      </c>
      <c r="L69" s="173">
        <v>21</v>
      </c>
      <c r="M69" s="173">
        <f>G69*(1+L69/100)</f>
        <v>0</v>
      </c>
      <c r="N69" s="173">
        <v>1</v>
      </c>
      <c r="O69" s="173">
        <f>ROUND(E69*N69,2)</f>
        <v>56.64</v>
      </c>
      <c r="P69" s="173">
        <v>0</v>
      </c>
      <c r="Q69" s="173">
        <f>ROUND(E69*P69,2)</f>
        <v>0</v>
      </c>
      <c r="R69" s="173" t="s">
        <v>247</v>
      </c>
      <c r="S69" s="173" t="s">
        <v>141</v>
      </c>
      <c r="T69" s="174" t="s">
        <v>141</v>
      </c>
      <c r="U69" s="160">
        <v>0</v>
      </c>
      <c r="V69" s="160">
        <f>ROUND(E69*U69,2)</f>
        <v>0</v>
      </c>
      <c r="W69" s="160"/>
      <c r="X69" s="160" t="s">
        <v>248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249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244" t="s">
        <v>267</v>
      </c>
      <c r="D70" s="245"/>
      <c r="E70" s="245"/>
      <c r="F70" s="245"/>
      <c r="G70" s="245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146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8"/>
      <c r="B71" s="159"/>
      <c r="C71" s="246" t="s">
        <v>268</v>
      </c>
      <c r="D71" s="247"/>
      <c r="E71" s="247"/>
      <c r="F71" s="247"/>
      <c r="G71" s="247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146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246" t="s">
        <v>269</v>
      </c>
      <c r="D72" s="247"/>
      <c r="E72" s="247"/>
      <c r="F72" s="247"/>
      <c r="G72" s="247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146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75" t="str">
        <f>C72</f>
        <v>Lože: mozaika 6x6x4: tl.8 cm; žul. deska 30x20/30/40: tl. 4 cm; žul. deska 16x16/25: tl. 4 cm; žlab16x16: tl 4 cm</v>
      </c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186" t="s">
        <v>487</v>
      </c>
      <c r="D73" s="182"/>
      <c r="E73" s="183">
        <v>9.7151999999999994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203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ht="22.5" outlineLevel="1" x14ac:dyDescent="0.2">
      <c r="A74" s="158"/>
      <c r="B74" s="159"/>
      <c r="C74" s="186" t="s">
        <v>488</v>
      </c>
      <c r="D74" s="182"/>
      <c r="E74" s="183">
        <v>35.418239999999997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203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186" t="s">
        <v>489</v>
      </c>
      <c r="D75" s="182"/>
      <c r="E75" s="183">
        <v>6.0297599999999996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203</v>
      </c>
      <c r="AH75" s="151">
        <v>0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186" t="s">
        <v>490</v>
      </c>
      <c r="D76" s="182"/>
      <c r="E76" s="183">
        <v>5.4806400000000002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203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68">
        <v>15</v>
      </c>
      <c r="B77" s="169" t="s">
        <v>274</v>
      </c>
      <c r="C77" s="178" t="s">
        <v>275</v>
      </c>
      <c r="D77" s="170" t="s">
        <v>195</v>
      </c>
      <c r="E77" s="171">
        <v>6.44</v>
      </c>
      <c r="F77" s="172"/>
      <c r="G77" s="173">
        <f>ROUND(E77*F77,2)</f>
        <v>0</v>
      </c>
      <c r="H77" s="172"/>
      <c r="I77" s="173">
        <f>ROUND(E77*H77,2)</f>
        <v>0</v>
      </c>
      <c r="J77" s="172"/>
      <c r="K77" s="173">
        <f>ROUND(E77*J77,2)</f>
        <v>0</v>
      </c>
      <c r="L77" s="173">
        <v>21</v>
      </c>
      <c r="M77" s="173">
        <f>G77*(1+L77/100)</f>
        <v>0</v>
      </c>
      <c r="N77" s="173">
        <v>0.111</v>
      </c>
      <c r="O77" s="173">
        <f>ROUND(E77*N77,2)</f>
        <v>0.71</v>
      </c>
      <c r="P77" s="173">
        <v>0</v>
      </c>
      <c r="Q77" s="173">
        <f>ROUND(E77*P77,2)</f>
        <v>0</v>
      </c>
      <c r="R77" s="173" t="s">
        <v>247</v>
      </c>
      <c r="S77" s="173" t="s">
        <v>141</v>
      </c>
      <c r="T77" s="174" t="s">
        <v>141</v>
      </c>
      <c r="U77" s="160">
        <v>0</v>
      </c>
      <c r="V77" s="160">
        <f>ROUND(E77*U77,2)</f>
        <v>0</v>
      </c>
      <c r="W77" s="160"/>
      <c r="X77" s="160" t="s">
        <v>248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249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244" t="s">
        <v>276</v>
      </c>
      <c r="D78" s="245"/>
      <c r="E78" s="245"/>
      <c r="F78" s="245"/>
      <c r="G78" s="245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146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186" t="s">
        <v>491</v>
      </c>
      <c r="D79" s="182"/>
      <c r="E79" s="183">
        <v>6.44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203</v>
      </c>
      <c r="AH79" s="151">
        <v>5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187" t="s">
        <v>229</v>
      </c>
      <c r="D80" s="184"/>
      <c r="E80" s="185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203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188" t="s">
        <v>278</v>
      </c>
      <c r="D81" s="184"/>
      <c r="E81" s="185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203</v>
      </c>
      <c r="AH81" s="151">
        <v>2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187" t="s">
        <v>231</v>
      </c>
      <c r="D82" s="184"/>
      <c r="E82" s="185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203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22.5" outlineLevel="1" x14ac:dyDescent="0.2">
      <c r="A83" s="168">
        <v>16</v>
      </c>
      <c r="B83" s="169" t="s">
        <v>279</v>
      </c>
      <c r="C83" s="178" t="s">
        <v>280</v>
      </c>
      <c r="D83" s="170" t="s">
        <v>281</v>
      </c>
      <c r="E83" s="171">
        <v>46.956000000000003</v>
      </c>
      <c r="F83" s="172"/>
      <c r="G83" s="173">
        <f>ROUND(E83*F83,2)</f>
        <v>0</v>
      </c>
      <c r="H83" s="172"/>
      <c r="I83" s="173">
        <f>ROUND(E83*H83,2)</f>
        <v>0</v>
      </c>
      <c r="J83" s="172"/>
      <c r="K83" s="173">
        <f>ROUND(E83*J83,2)</f>
        <v>0</v>
      </c>
      <c r="L83" s="173">
        <v>21</v>
      </c>
      <c r="M83" s="173">
        <f>G83*(1+L83/100)</f>
        <v>0</v>
      </c>
      <c r="N83" s="173">
        <v>0.41699999999999998</v>
      </c>
      <c r="O83" s="173">
        <f>ROUND(E83*N83,2)</f>
        <v>19.579999999999998</v>
      </c>
      <c r="P83" s="173">
        <v>0</v>
      </c>
      <c r="Q83" s="173">
        <f>ROUND(E83*P83,2)</f>
        <v>0</v>
      </c>
      <c r="R83" s="173"/>
      <c r="S83" s="173" t="s">
        <v>179</v>
      </c>
      <c r="T83" s="174" t="s">
        <v>142</v>
      </c>
      <c r="U83" s="160">
        <v>0</v>
      </c>
      <c r="V83" s="160">
        <f>ROUND(E83*U83,2)</f>
        <v>0</v>
      </c>
      <c r="W83" s="160"/>
      <c r="X83" s="160" t="s">
        <v>248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249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244" t="s">
        <v>276</v>
      </c>
      <c r="D84" s="245"/>
      <c r="E84" s="245"/>
      <c r="F84" s="245"/>
      <c r="G84" s="245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146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186" t="s">
        <v>492</v>
      </c>
      <c r="D85" s="182"/>
      <c r="E85" s="183">
        <v>46.956000000000003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203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ht="22.5" outlineLevel="1" x14ac:dyDescent="0.2">
      <c r="A86" s="168">
        <v>17</v>
      </c>
      <c r="B86" s="169" t="s">
        <v>283</v>
      </c>
      <c r="C86" s="178" t="s">
        <v>284</v>
      </c>
      <c r="D86" s="170" t="s">
        <v>281</v>
      </c>
      <c r="E86" s="171">
        <v>7.9939999999999998</v>
      </c>
      <c r="F86" s="172"/>
      <c r="G86" s="173">
        <f>ROUND(E86*F86,2)</f>
        <v>0</v>
      </c>
      <c r="H86" s="172"/>
      <c r="I86" s="173">
        <f>ROUND(E86*H86,2)</f>
        <v>0</v>
      </c>
      <c r="J86" s="172"/>
      <c r="K86" s="173">
        <f>ROUND(E86*J86,2)</f>
        <v>0</v>
      </c>
      <c r="L86" s="173">
        <v>21</v>
      </c>
      <c r="M86" s="173">
        <f>G86*(1+L86/100)</f>
        <v>0</v>
      </c>
      <c r="N86" s="173">
        <v>0.20899999999999999</v>
      </c>
      <c r="O86" s="173">
        <f>ROUND(E86*N86,2)</f>
        <v>1.67</v>
      </c>
      <c r="P86" s="173">
        <v>0</v>
      </c>
      <c r="Q86" s="173">
        <f>ROUND(E86*P86,2)</f>
        <v>0</v>
      </c>
      <c r="R86" s="173"/>
      <c r="S86" s="173" t="s">
        <v>179</v>
      </c>
      <c r="T86" s="174" t="s">
        <v>142</v>
      </c>
      <c r="U86" s="160">
        <v>0</v>
      </c>
      <c r="V86" s="160">
        <f>ROUND(E86*U86,2)</f>
        <v>0</v>
      </c>
      <c r="W86" s="160"/>
      <c r="X86" s="160" t="s">
        <v>248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249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244" t="s">
        <v>276</v>
      </c>
      <c r="D87" s="245"/>
      <c r="E87" s="245"/>
      <c r="F87" s="245"/>
      <c r="G87" s="245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146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186" t="s">
        <v>493</v>
      </c>
      <c r="D88" s="182"/>
      <c r="E88" s="183">
        <v>7.9939999999999998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203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ht="22.5" outlineLevel="1" x14ac:dyDescent="0.2">
      <c r="A89" s="168">
        <v>18</v>
      </c>
      <c r="B89" s="169" t="s">
        <v>286</v>
      </c>
      <c r="C89" s="178" t="s">
        <v>287</v>
      </c>
      <c r="D89" s="170" t="s">
        <v>281</v>
      </c>
      <c r="E89" s="171">
        <v>7.266</v>
      </c>
      <c r="F89" s="172"/>
      <c r="G89" s="173">
        <f>ROUND(E89*F89,2)</f>
        <v>0</v>
      </c>
      <c r="H89" s="172"/>
      <c r="I89" s="173">
        <f>ROUND(E89*H89,2)</f>
        <v>0</v>
      </c>
      <c r="J89" s="172"/>
      <c r="K89" s="173">
        <f>ROUND(E89*J89,2)</f>
        <v>0</v>
      </c>
      <c r="L89" s="173">
        <v>21</v>
      </c>
      <c r="M89" s="173">
        <f>G89*(1+L89/100)</f>
        <v>0</v>
      </c>
      <c r="N89" s="173">
        <v>0.41699999999999998</v>
      </c>
      <c r="O89" s="173">
        <f>ROUND(E89*N89,2)</f>
        <v>3.03</v>
      </c>
      <c r="P89" s="173">
        <v>0</v>
      </c>
      <c r="Q89" s="173">
        <f>ROUND(E89*P89,2)</f>
        <v>0</v>
      </c>
      <c r="R89" s="173"/>
      <c r="S89" s="173" t="s">
        <v>179</v>
      </c>
      <c r="T89" s="174" t="s">
        <v>142</v>
      </c>
      <c r="U89" s="160">
        <v>0</v>
      </c>
      <c r="V89" s="160">
        <f>ROUND(E89*U89,2)</f>
        <v>0</v>
      </c>
      <c r="W89" s="160"/>
      <c r="X89" s="160" t="s">
        <v>248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249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244" t="s">
        <v>276</v>
      </c>
      <c r="D90" s="245"/>
      <c r="E90" s="245"/>
      <c r="F90" s="245"/>
      <c r="G90" s="245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146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186" t="s">
        <v>494</v>
      </c>
      <c r="D91" s="182"/>
      <c r="E91" s="183">
        <v>7.266</v>
      </c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203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68">
        <v>19</v>
      </c>
      <c r="B92" s="169" t="s">
        <v>289</v>
      </c>
      <c r="C92" s="178" t="s">
        <v>290</v>
      </c>
      <c r="D92" s="170" t="s">
        <v>291</v>
      </c>
      <c r="E92" s="171">
        <v>18023.04</v>
      </c>
      <c r="F92" s="172"/>
      <c r="G92" s="173">
        <f>ROUND(E92*F92,2)</f>
        <v>0</v>
      </c>
      <c r="H92" s="172"/>
      <c r="I92" s="173">
        <f>ROUND(E92*H92,2)</f>
        <v>0</v>
      </c>
      <c r="J92" s="172"/>
      <c r="K92" s="173">
        <f>ROUND(E92*J92,2)</f>
        <v>0</v>
      </c>
      <c r="L92" s="173">
        <v>21</v>
      </c>
      <c r="M92" s="173">
        <f>G92*(1+L92/100)</f>
        <v>0</v>
      </c>
      <c r="N92" s="173">
        <v>1E-3</v>
      </c>
      <c r="O92" s="173">
        <f>ROUND(E92*N92,2)</f>
        <v>18.02</v>
      </c>
      <c r="P92" s="173">
        <v>0</v>
      </c>
      <c r="Q92" s="173">
        <f>ROUND(E92*P92,2)</f>
        <v>0</v>
      </c>
      <c r="R92" s="173"/>
      <c r="S92" s="173" t="s">
        <v>179</v>
      </c>
      <c r="T92" s="174" t="s">
        <v>142</v>
      </c>
      <c r="U92" s="160">
        <v>0</v>
      </c>
      <c r="V92" s="160">
        <f>ROUND(E92*U92,2)</f>
        <v>0</v>
      </c>
      <c r="W92" s="160"/>
      <c r="X92" s="160" t="s">
        <v>248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249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8"/>
      <c r="B93" s="159"/>
      <c r="C93" s="244" t="s">
        <v>292</v>
      </c>
      <c r="D93" s="245"/>
      <c r="E93" s="245"/>
      <c r="F93" s="245"/>
      <c r="G93" s="245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1"/>
      <c r="Z93" s="151"/>
      <c r="AA93" s="151"/>
      <c r="AB93" s="151"/>
      <c r="AC93" s="151"/>
      <c r="AD93" s="151"/>
      <c r="AE93" s="151"/>
      <c r="AF93" s="151"/>
      <c r="AG93" s="151" t="s">
        <v>146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246" t="s">
        <v>293</v>
      </c>
      <c r="D94" s="247"/>
      <c r="E94" s="247"/>
      <c r="F94" s="247"/>
      <c r="G94" s="247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146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75" t="str">
        <f>C94</f>
        <v>Lože: mozaika 6x6x4: tl. 8 cm; žul. deska 30x20/30/40x8: tl. 4 cm; žul. deska 16x16/25x8: tl. 4 cm; žlab16x16x16: tl. 4 cm</v>
      </c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186" t="s">
        <v>495</v>
      </c>
      <c r="D95" s="182"/>
      <c r="E95" s="183">
        <v>3091.2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203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186" t="s">
        <v>496</v>
      </c>
      <c r="D96" s="182"/>
      <c r="E96" s="183">
        <v>11269.44</v>
      </c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203</v>
      </c>
      <c r="AH96" s="151">
        <v>0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186" t="s">
        <v>497</v>
      </c>
      <c r="D97" s="182"/>
      <c r="E97" s="183">
        <v>1918.56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203</v>
      </c>
      <c r="AH97" s="151">
        <v>0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8"/>
      <c r="B98" s="159"/>
      <c r="C98" s="186" t="s">
        <v>498</v>
      </c>
      <c r="D98" s="182"/>
      <c r="E98" s="183">
        <v>1743.84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203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68">
        <v>20</v>
      </c>
      <c r="B99" s="169" t="s">
        <v>298</v>
      </c>
      <c r="C99" s="178" t="s">
        <v>299</v>
      </c>
      <c r="D99" s="170" t="s">
        <v>291</v>
      </c>
      <c r="E99" s="171">
        <v>4315.5200000000004</v>
      </c>
      <c r="F99" s="172"/>
      <c r="G99" s="173">
        <f>ROUND(E99*F99,2)</f>
        <v>0</v>
      </c>
      <c r="H99" s="172"/>
      <c r="I99" s="173">
        <f>ROUND(E99*H99,2)</f>
        <v>0</v>
      </c>
      <c r="J99" s="172"/>
      <c r="K99" s="173">
        <f>ROUND(E99*J99,2)</f>
        <v>0</v>
      </c>
      <c r="L99" s="173">
        <v>21</v>
      </c>
      <c r="M99" s="173">
        <f>G99*(1+L99/100)</f>
        <v>0</v>
      </c>
      <c r="N99" s="173">
        <v>1E-3</v>
      </c>
      <c r="O99" s="173">
        <f>ROUND(E99*N99,2)</f>
        <v>4.32</v>
      </c>
      <c r="P99" s="173">
        <v>0</v>
      </c>
      <c r="Q99" s="173">
        <f>ROUND(E99*P99,2)</f>
        <v>0</v>
      </c>
      <c r="R99" s="173"/>
      <c r="S99" s="173" t="s">
        <v>179</v>
      </c>
      <c r="T99" s="174" t="s">
        <v>142</v>
      </c>
      <c r="U99" s="160">
        <v>0</v>
      </c>
      <c r="V99" s="160">
        <f>ROUND(E99*U99,2)</f>
        <v>0</v>
      </c>
      <c r="W99" s="160"/>
      <c r="X99" s="160" t="s">
        <v>248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249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244" t="s">
        <v>300</v>
      </c>
      <c r="D100" s="245"/>
      <c r="E100" s="245"/>
      <c r="F100" s="245"/>
      <c r="G100" s="245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146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246" t="s">
        <v>261</v>
      </c>
      <c r="D101" s="247"/>
      <c r="E101" s="247"/>
      <c r="F101" s="247"/>
      <c r="G101" s="247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146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186" t="s">
        <v>499</v>
      </c>
      <c r="D102" s="182"/>
      <c r="E102" s="183">
        <v>404.8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203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186" t="s">
        <v>500</v>
      </c>
      <c r="D103" s="182"/>
      <c r="E103" s="183">
        <v>2951.52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203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8"/>
      <c r="B104" s="159"/>
      <c r="C104" s="186" t="s">
        <v>501</v>
      </c>
      <c r="D104" s="182"/>
      <c r="E104" s="183">
        <v>502.48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203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186" t="s">
        <v>502</v>
      </c>
      <c r="D105" s="182"/>
      <c r="E105" s="183">
        <v>456.72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203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68">
        <v>21</v>
      </c>
      <c r="B106" s="169" t="s">
        <v>305</v>
      </c>
      <c r="C106" s="178" t="s">
        <v>306</v>
      </c>
      <c r="D106" s="170" t="s">
        <v>291</v>
      </c>
      <c r="E106" s="171">
        <v>7407.2039999999997</v>
      </c>
      <c r="F106" s="172"/>
      <c r="G106" s="173">
        <f>ROUND(E106*F106,2)</f>
        <v>0</v>
      </c>
      <c r="H106" s="172"/>
      <c r="I106" s="173">
        <f>ROUND(E106*H106,2)</f>
        <v>0</v>
      </c>
      <c r="J106" s="172"/>
      <c r="K106" s="173">
        <f>ROUND(E106*J106,2)</f>
        <v>0</v>
      </c>
      <c r="L106" s="173">
        <v>21</v>
      </c>
      <c r="M106" s="173">
        <f>G106*(1+L106/100)</f>
        <v>0</v>
      </c>
      <c r="N106" s="173">
        <v>1E-3</v>
      </c>
      <c r="O106" s="173">
        <f>ROUND(E106*N106,2)</f>
        <v>7.41</v>
      </c>
      <c r="P106" s="173">
        <v>0</v>
      </c>
      <c r="Q106" s="173">
        <f>ROUND(E106*P106,2)</f>
        <v>0</v>
      </c>
      <c r="R106" s="173"/>
      <c r="S106" s="173" t="s">
        <v>179</v>
      </c>
      <c r="T106" s="174" t="s">
        <v>142</v>
      </c>
      <c r="U106" s="160">
        <v>0</v>
      </c>
      <c r="V106" s="160">
        <f>ROUND(E106*U106,2)</f>
        <v>0</v>
      </c>
      <c r="W106" s="160"/>
      <c r="X106" s="160" t="s">
        <v>248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249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244" t="s">
        <v>307</v>
      </c>
      <c r="D107" s="245"/>
      <c r="E107" s="245"/>
      <c r="F107" s="245"/>
      <c r="G107" s="245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146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ht="22.5" outlineLevel="1" x14ac:dyDescent="0.2">
      <c r="A108" s="158"/>
      <c r="B108" s="159"/>
      <c r="C108" s="246" t="s">
        <v>308</v>
      </c>
      <c r="D108" s="247"/>
      <c r="E108" s="247"/>
      <c r="F108" s="247"/>
      <c r="G108" s="247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146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75" t="str">
        <f>C108</f>
        <v>mozaika 6x6x4: 3,17 kg/m2/cm/cm; žul. deska 30x20/30/40x8: 1,27 kg/m2/cm/cm; žul. deska 16x16/25x8: 2,38 kg/m2/cm/cm; žlab16x16x16: 2,38 kg/m2/cm/cm</v>
      </c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8"/>
      <c r="B109" s="159"/>
      <c r="C109" s="186" t="s">
        <v>503</v>
      </c>
      <c r="D109" s="182"/>
      <c r="E109" s="183">
        <v>612.44399999999996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203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186" t="s">
        <v>504</v>
      </c>
      <c r="D110" s="182"/>
      <c r="E110" s="183">
        <v>3578.0472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203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186" t="s">
        <v>505</v>
      </c>
      <c r="D111" s="182"/>
      <c r="E111" s="183">
        <v>1141.5432000000001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203</v>
      </c>
      <c r="AH111" s="151">
        <v>0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8"/>
      <c r="B112" s="159"/>
      <c r="C112" s="186" t="s">
        <v>506</v>
      </c>
      <c r="D112" s="182"/>
      <c r="E112" s="183">
        <v>2075.1696000000002</v>
      </c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203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68">
        <v>22</v>
      </c>
      <c r="B113" s="169" t="s">
        <v>313</v>
      </c>
      <c r="C113" s="178" t="s">
        <v>314</v>
      </c>
      <c r="D113" s="170" t="s">
        <v>291</v>
      </c>
      <c r="E113" s="171">
        <v>84</v>
      </c>
      <c r="F113" s="172"/>
      <c r="G113" s="173">
        <f>ROUND(E113*F113,2)</f>
        <v>0</v>
      </c>
      <c r="H113" s="172"/>
      <c r="I113" s="173">
        <f>ROUND(E113*H113,2)</f>
        <v>0</v>
      </c>
      <c r="J113" s="172"/>
      <c r="K113" s="173">
        <f>ROUND(E113*J113,2)</f>
        <v>0</v>
      </c>
      <c r="L113" s="173">
        <v>21</v>
      </c>
      <c r="M113" s="173">
        <f>G113*(1+L113/100)</f>
        <v>0</v>
      </c>
      <c r="N113" s="173">
        <v>1E-3</v>
      </c>
      <c r="O113" s="173">
        <f>ROUND(E113*N113,2)</f>
        <v>0.08</v>
      </c>
      <c r="P113" s="173">
        <v>0</v>
      </c>
      <c r="Q113" s="173">
        <f>ROUND(E113*P113,2)</f>
        <v>0</v>
      </c>
      <c r="R113" s="173"/>
      <c r="S113" s="173" t="s">
        <v>179</v>
      </c>
      <c r="T113" s="174" t="s">
        <v>142</v>
      </c>
      <c r="U113" s="160">
        <v>0</v>
      </c>
      <c r="V113" s="160">
        <f>ROUND(E113*U113,2)</f>
        <v>0</v>
      </c>
      <c r="W113" s="160"/>
      <c r="X113" s="160" t="s">
        <v>248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249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244" t="s">
        <v>315</v>
      </c>
      <c r="D114" s="245"/>
      <c r="E114" s="245"/>
      <c r="F114" s="245"/>
      <c r="G114" s="245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146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246" t="s">
        <v>316</v>
      </c>
      <c r="D115" s="247"/>
      <c r="E115" s="247"/>
      <c r="F115" s="247"/>
      <c r="G115" s="247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146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8"/>
      <c r="B116" s="159"/>
      <c r="C116" s="186" t="s">
        <v>507</v>
      </c>
      <c r="D116" s="182"/>
      <c r="E116" s="183">
        <v>84</v>
      </c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203</v>
      </c>
      <c r="AH116" s="151">
        <v>0</v>
      </c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68">
        <v>23</v>
      </c>
      <c r="B117" s="169" t="s">
        <v>318</v>
      </c>
      <c r="C117" s="178" t="s">
        <v>319</v>
      </c>
      <c r="D117" s="170" t="s">
        <v>320</v>
      </c>
      <c r="E117" s="171">
        <v>7.04</v>
      </c>
      <c r="F117" s="172"/>
      <c r="G117" s="173">
        <f>ROUND(E117*F117,2)</f>
        <v>0</v>
      </c>
      <c r="H117" s="172"/>
      <c r="I117" s="173">
        <f>ROUND(E117*H117,2)</f>
        <v>0</v>
      </c>
      <c r="J117" s="172"/>
      <c r="K117" s="173">
        <f>ROUND(E117*J117,2)</f>
        <v>0</v>
      </c>
      <c r="L117" s="173">
        <v>21</v>
      </c>
      <c r="M117" s="173">
        <f>G117*(1+L117/100)</f>
        <v>0</v>
      </c>
      <c r="N117" s="173">
        <v>1E-3</v>
      </c>
      <c r="O117" s="173">
        <f>ROUND(E117*N117,2)</f>
        <v>0.01</v>
      </c>
      <c r="P117" s="173">
        <v>0</v>
      </c>
      <c r="Q117" s="173">
        <f>ROUND(E117*P117,2)</f>
        <v>0</v>
      </c>
      <c r="R117" s="173"/>
      <c r="S117" s="173" t="s">
        <v>179</v>
      </c>
      <c r="T117" s="174" t="s">
        <v>142</v>
      </c>
      <c r="U117" s="160">
        <v>0</v>
      </c>
      <c r="V117" s="160">
        <f>ROUND(E117*U117,2)</f>
        <v>0</v>
      </c>
      <c r="W117" s="160"/>
      <c r="X117" s="160" t="s">
        <v>248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249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8"/>
      <c r="B118" s="159"/>
      <c r="C118" s="244" t="s">
        <v>321</v>
      </c>
      <c r="D118" s="245"/>
      <c r="E118" s="245"/>
      <c r="F118" s="245"/>
      <c r="G118" s="245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51"/>
      <c r="Z118" s="151"/>
      <c r="AA118" s="151"/>
      <c r="AB118" s="151"/>
      <c r="AC118" s="151"/>
      <c r="AD118" s="151"/>
      <c r="AE118" s="151"/>
      <c r="AF118" s="151"/>
      <c r="AG118" s="151" t="s">
        <v>146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186" t="s">
        <v>508</v>
      </c>
      <c r="D119" s="182"/>
      <c r="E119" s="183">
        <v>7.04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203</v>
      </c>
      <c r="AH119" s="151">
        <v>0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x14ac:dyDescent="0.2">
      <c r="A120" s="162" t="s">
        <v>136</v>
      </c>
      <c r="B120" s="163" t="s">
        <v>86</v>
      </c>
      <c r="C120" s="177" t="s">
        <v>87</v>
      </c>
      <c r="D120" s="164"/>
      <c r="E120" s="165"/>
      <c r="F120" s="166"/>
      <c r="G120" s="166">
        <f>SUMIF(AG121:AG128,"&lt;&gt;NOR",G121:G128)</f>
        <v>0</v>
      </c>
      <c r="H120" s="166"/>
      <c r="I120" s="166">
        <f>SUM(I121:I128)</f>
        <v>0</v>
      </c>
      <c r="J120" s="166"/>
      <c r="K120" s="166">
        <f>SUM(K121:K128)</f>
        <v>0</v>
      </c>
      <c r="L120" s="166"/>
      <c r="M120" s="166">
        <f>SUM(M121:M128)</f>
        <v>0</v>
      </c>
      <c r="N120" s="166"/>
      <c r="O120" s="166">
        <f>SUM(O121:O128)</f>
        <v>297.51</v>
      </c>
      <c r="P120" s="166"/>
      <c r="Q120" s="166">
        <f>SUM(Q121:Q128)</f>
        <v>0</v>
      </c>
      <c r="R120" s="166"/>
      <c r="S120" s="166"/>
      <c r="T120" s="167"/>
      <c r="U120" s="161"/>
      <c r="V120" s="161">
        <f>SUM(V121:V128)</f>
        <v>1168.94</v>
      </c>
      <c r="W120" s="161"/>
      <c r="X120" s="161"/>
      <c r="AG120" t="s">
        <v>137</v>
      </c>
    </row>
    <row r="121" spans="1:60" outlineLevel="1" x14ac:dyDescent="0.2">
      <c r="A121" s="168">
        <v>24</v>
      </c>
      <c r="B121" s="169" t="s">
        <v>323</v>
      </c>
      <c r="C121" s="178" t="s">
        <v>324</v>
      </c>
      <c r="D121" s="170" t="s">
        <v>195</v>
      </c>
      <c r="E121" s="171">
        <v>888.8</v>
      </c>
      <c r="F121" s="172"/>
      <c r="G121" s="173">
        <f>ROUND(E121*F121,2)</f>
        <v>0</v>
      </c>
      <c r="H121" s="172"/>
      <c r="I121" s="173">
        <f>ROUND(E121*H121,2)</f>
        <v>0</v>
      </c>
      <c r="J121" s="172"/>
      <c r="K121" s="173">
        <f>ROUND(E121*J121,2)</f>
        <v>0</v>
      </c>
      <c r="L121" s="173">
        <v>21</v>
      </c>
      <c r="M121" s="173">
        <f>G121*(1+L121/100)</f>
        <v>0</v>
      </c>
      <c r="N121" s="173">
        <v>0.31</v>
      </c>
      <c r="O121" s="173">
        <f>ROUND(E121*N121,2)</f>
        <v>275.52999999999997</v>
      </c>
      <c r="P121" s="173">
        <v>0</v>
      </c>
      <c r="Q121" s="173">
        <f>ROUND(E121*P121,2)</f>
        <v>0</v>
      </c>
      <c r="R121" s="173"/>
      <c r="S121" s="173" t="s">
        <v>179</v>
      </c>
      <c r="T121" s="174" t="s">
        <v>142</v>
      </c>
      <c r="U121" s="160">
        <v>1.1439999999999999</v>
      </c>
      <c r="V121" s="160">
        <f>ROUND(E121*U121,2)</f>
        <v>1016.79</v>
      </c>
      <c r="W121" s="160"/>
      <c r="X121" s="160" t="s">
        <v>197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198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186" t="s">
        <v>509</v>
      </c>
      <c r="D122" s="182"/>
      <c r="E122" s="183">
        <v>785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203</v>
      </c>
      <c r="AH122" s="151">
        <v>5</v>
      </c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186" t="s">
        <v>510</v>
      </c>
      <c r="D123" s="182"/>
      <c r="E123" s="183">
        <v>103.8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203</v>
      </c>
      <c r="AH123" s="151">
        <v>5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68">
        <v>25</v>
      </c>
      <c r="B124" s="169" t="s">
        <v>327</v>
      </c>
      <c r="C124" s="178" t="s">
        <v>328</v>
      </c>
      <c r="D124" s="170" t="s">
        <v>195</v>
      </c>
      <c r="E124" s="171">
        <v>92</v>
      </c>
      <c r="F124" s="172"/>
      <c r="G124" s="173">
        <f>ROUND(E124*F124,2)</f>
        <v>0</v>
      </c>
      <c r="H124" s="172"/>
      <c r="I124" s="173">
        <f>ROUND(E124*H124,2)</f>
        <v>0</v>
      </c>
      <c r="J124" s="172"/>
      <c r="K124" s="173">
        <f>ROUND(E124*J124,2)</f>
        <v>0</v>
      </c>
      <c r="L124" s="173">
        <v>21</v>
      </c>
      <c r="M124" s="173">
        <f>G124*(1+L124/100)</f>
        <v>0</v>
      </c>
      <c r="N124" s="173">
        <v>0.23891999999999999</v>
      </c>
      <c r="O124" s="173">
        <f>ROUND(E124*N124,2)</f>
        <v>21.98</v>
      </c>
      <c r="P124" s="173">
        <v>0</v>
      </c>
      <c r="Q124" s="173">
        <f>ROUND(E124*P124,2)</f>
        <v>0</v>
      </c>
      <c r="R124" s="173"/>
      <c r="S124" s="173" t="s">
        <v>179</v>
      </c>
      <c r="T124" s="174" t="s">
        <v>142</v>
      </c>
      <c r="U124" s="160">
        <v>0.80100000000000005</v>
      </c>
      <c r="V124" s="160">
        <f>ROUND(E124*U124,2)</f>
        <v>73.69</v>
      </c>
      <c r="W124" s="160"/>
      <c r="X124" s="160" t="s">
        <v>197</v>
      </c>
      <c r="Y124" s="151"/>
      <c r="Z124" s="151"/>
      <c r="AA124" s="151"/>
      <c r="AB124" s="151"/>
      <c r="AC124" s="151"/>
      <c r="AD124" s="151"/>
      <c r="AE124" s="151"/>
      <c r="AF124" s="151"/>
      <c r="AG124" s="151" t="s">
        <v>198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8"/>
      <c r="B125" s="159"/>
      <c r="C125" s="186" t="s">
        <v>511</v>
      </c>
      <c r="D125" s="182"/>
      <c r="E125" s="183">
        <v>92</v>
      </c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1"/>
      <c r="Z125" s="151"/>
      <c r="AA125" s="151"/>
      <c r="AB125" s="151"/>
      <c r="AC125" s="151"/>
      <c r="AD125" s="151"/>
      <c r="AE125" s="151"/>
      <c r="AF125" s="151"/>
      <c r="AG125" s="151" t="s">
        <v>203</v>
      </c>
      <c r="AH125" s="151">
        <v>5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68">
        <v>26</v>
      </c>
      <c r="B126" s="169" t="s">
        <v>330</v>
      </c>
      <c r="C126" s="178" t="s">
        <v>331</v>
      </c>
      <c r="D126" s="170" t="s">
        <v>195</v>
      </c>
      <c r="E126" s="171">
        <v>980.8</v>
      </c>
      <c r="F126" s="172"/>
      <c r="G126" s="173">
        <f>ROUND(E126*F126,2)</f>
        <v>0</v>
      </c>
      <c r="H126" s="172"/>
      <c r="I126" s="173">
        <f>ROUND(E126*H126,2)</f>
        <v>0</v>
      </c>
      <c r="J126" s="172"/>
      <c r="K126" s="173">
        <f>ROUND(E126*J126,2)</f>
        <v>0</v>
      </c>
      <c r="L126" s="173">
        <v>21</v>
      </c>
      <c r="M126" s="173">
        <f>G126*(1+L126/100)</f>
        <v>0</v>
      </c>
      <c r="N126" s="173">
        <v>0</v>
      </c>
      <c r="O126" s="173">
        <f>ROUND(E126*N126,2)</f>
        <v>0</v>
      </c>
      <c r="P126" s="173">
        <v>0</v>
      </c>
      <c r="Q126" s="173">
        <f>ROUND(E126*P126,2)</f>
        <v>0</v>
      </c>
      <c r="R126" s="173"/>
      <c r="S126" s="173" t="s">
        <v>179</v>
      </c>
      <c r="T126" s="174" t="s">
        <v>142</v>
      </c>
      <c r="U126" s="160">
        <v>0.08</v>
      </c>
      <c r="V126" s="160">
        <f>ROUND(E126*U126,2)</f>
        <v>78.459999999999994</v>
      </c>
      <c r="W126" s="160"/>
      <c r="X126" s="160" t="s">
        <v>197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198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8"/>
      <c r="B127" s="159"/>
      <c r="C127" s="186" t="s">
        <v>512</v>
      </c>
      <c r="D127" s="182"/>
      <c r="E127" s="183">
        <v>888.8</v>
      </c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203</v>
      </c>
      <c r="AH127" s="151">
        <v>5</v>
      </c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186" t="s">
        <v>513</v>
      </c>
      <c r="D128" s="182"/>
      <c r="E128" s="183">
        <v>92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203</v>
      </c>
      <c r="AH128" s="151">
        <v>5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x14ac:dyDescent="0.2">
      <c r="A129" s="162" t="s">
        <v>136</v>
      </c>
      <c r="B129" s="163" t="s">
        <v>88</v>
      </c>
      <c r="C129" s="177" t="s">
        <v>89</v>
      </c>
      <c r="D129" s="164"/>
      <c r="E129" s="165"/>
      <c r="F129" s="166"/>
      <c r="G129" s="166">
        <f>SUMIF(AG130:AG132,"&lt;&gt;NOR",G130:G132)</f>
        <v>0</v>
      </c>
      <c r="H129" s="166"/>
      <c r="I129" s="166">
        <f>SUM(I130:I132)</f>
        <v>0</v>
      </c>
      <c r="J129" s="166"/>
      <c r="K129" s="166">
        <f>SUM(K130:K132)</f>
        <v>0</v>
      </c>
      <c r="L129" s="166"/>
      <c r="M129" s="166">
        <f>SUM(M130:M132)</f>
        <v>0</v>
      </c>
      <c r="N129" s="166"/>
      <c r="O129" s="166">
        <f>SUM(O130:O132)</f>
        <v>0.47</v>
      </c>
      <c r="P129" s="166"/>
      <c r="Q129" s="166">
        <f>SUM(Q130:Q132)</f>
        <v>0</v>
      </c>
      <c r="R129" s="166"/>
      <c r="S129" s="166"/>
      <c r="T129" s="167"/>
      <c r="U129" s="161"/>
      <c r="V129" s="161">
        <f>SUM(V130:V132)</f>
        <v>64.099999999999994</v>
      </c>
      <c r="W129" s="161"/>
      <c r="X129" s="161"/>
      <c r="AG129" t="s">
        <v>137</v>
      </c>
    </row>
    <row r="130" spans="1:60" outlineLevel="1" x14ac:dyDescent="0.2">
      <c r="A130" s="168">
        <v>27</v>
      </c>
      <c r="B130" s="169" t="s">
        <v>334</v>
      </c>
      <c r="C130" s="178" t="s">
        <v>335</v>
      </c>
      <c r="D130" s="170" t="s">
        <v>195</v>
      </c>
      <c r="E130" s="171">
        <v>27.827999999999999</v>
      </c>
      <c r="F130" s="172"/>
      <c r="G130" s="173">
        <f>ROUND(E130*F130,2)</f>
        <v>0</v>
      </c>
      <c r="H130" s="172"/>
      <c r="I130" s="173">
        <f>ROUND(E130*H130,2)</f>
        <v>0</v>
      </c>
      <c r="J130" s="172"/>
      <c r="K130" s="173">
        <f>ROUND(E130*J130,2)</f>
        <v>0</v>
      </c>
      <c r="L130" s="173">
        <v>21</v>
      </c>
      <c r="M130" s="173">
        <f>G130*(1+L130/100)</f>
        <v>0</v>
      </c>
      <c r="N130" s="173">
        <v>1.7000000000000001E-2</v>
      </c>
      <c r="O130" s="173">
        <f>ROUND(E130*N130,2)</f>
        <v>0.47</v>
      </c>
      <c r="P130" s="173">
        <v>0</v>
      </c>
      <c r="Q130" s="173">
        <f>ROUND(E130*P130,2)</f>
        <v>0</v>
      </c>
      <c r="R130" s="173"/>
      <c r="S130" s="173" t="s">
        <v>179</v>
      </c>
      <c r="T130" s="174" t="s">
        <v>142</v>
      </c>
      <c r="U130" s="160">
        <v>2.3035899999999998</v>
      </c>
      <c r="V130" s="160">
        <f>ROUND(E130*U130,2)</f>
        <v>64.099999999999994</v>
      </c>
      <c r="W130" s="160"/>
      <c r="X130" s="160" t="s">
        <v>197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198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244" t="s">
        <v>336</v>
      </c>
      <c r="D131" s="245"/>
      <c r="E131" s="245"/>
      <c r="F131" s="245"/>
      <c r="G131" s="245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146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8"/>
      <c r="B132" s="159"/>
      <c r="C132" s="186" t="s">
        <v>514</v>
      </c>
      <c r="D132" s="182"/>
      <c r="E132" s="183">
        <v>27.827999999999999</v>
      </c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51"/>
      <c r="Z132" s="151"/>
      <c r="AA132" s="151"/>
      <c r="AB132" s="151"/>
      <c r="AC132" s="151"/>
      <c r="AD132" s="151"/>
      <c r="AE132" s="151"/>
      <c r="AF132" s="151"/>
      <c r="AG132" s="151" t="s">
        <v>203</v>
      </c>
      <c r="AH132" s="151">
        <v>0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x14ac:dyDescent="0.2">
      <c r="A133" s="162" t="s">
        <v>136</v>
      </c>
      <c r="B133" s="163" t="s">
        <v>90</v>
      </c>
      <c r="C133" s="177" t="s">
        <v>91</v>
      </c>
      <c r="D133" s="164"/>
      <c r="E133" s="165"/>
      <c r="F133" s="166"/>
      <c r="G133" s="166">
        <f>SUMIF(AG134:AG142,"&lt;&gt;NOR",G134:G142)</f>
        <v>0</v>
      </c>
      <c r="H133" s="166"/>
      <c r="I133" s="166">
        <f>SUM(I134:I142)</f>
        <v>0</v>
      </c>
      <c r="J133" s="166"/>
      <c r="K133" s="166">
        <f>SUM(K134:K142)</f>
        <v>0</v>
      </c>
      <c r="L133" s="166"/>
      <c r="M133" s="166">
        <f>SUM(M134:M142)</f>
        <v>0</v>
      </c>
      <c r="N133" s="166"/>
      <c r="O133" s="166">
        <f>SUM(O134:O142)</f>
        <v>8.4600000000000009</v>
      </c>
      <c r="P133" s="166"/>
      <c r="Q133" s="166">
        <f>SUM(Q134:Q142)</f>
        <v>0</v>
      </c>
      <c r="R133" s="166"/>
      <c r="S133" s="166"/>
      <c r="T133" s="167"/>
      <c r="U133" s="161"/>
      <c r="V133" s="161">
        <f>SUM(V134:V142)</f>
        <v>54.58</v>
      </c>
      <c r="W133" s="161"/>
      <c r="X133" s="161"/>
      <c r="AG133" t="s">
        <v>137</v>
      </c>
    </row>
    <row r="134" spans="1:60" outlineLevel="1" x14ac:dyDescent="0.2">
      <c r="A134" s="168">
        <v>28</v>
      </c>
      <c r="B134" s="169" t="s">
        <v>338</v>
      </c>
      <c r="C134" s="178" t="s">
        <v>339</v>
      </c>
      <c r="D134" s="170" t="s">
        <v>340</v>
      </c>
      <c r="E134" s="171">
        <v>4</v>
      </c>
      <c r="F134" s="172"/>
      <c r="G134" s="173">
        <f>ROUND(E134*F134,2)</f>
        <v>0</v>
      </c>
      <c r="H134" s="172"/>
      <c r="I134" s="173">
        <f>ROUND(E134*H134,2)</f>
        <v>0</v>
      </c>
      <c r="J134" s="172"/>
      <c r="K134" s="173">
        <f>ROUND(E134*J134,2)</f>
        <v>0</v>
      </c>
      <c r="L134" s="173">
        <v>21</v>
      </c>
      <c r="M134" s="173">
        <f>G134*(1+L134/100)</f>
        <v>0</v>
      </c>
      <c r="N134" s="173">
        <v>0.43381999999999998</v>
      </c>
      <c r="O134" s="173">
        <f>ROUND(E134*N134,2)</f>
        <v>1.74</v>
      </c>
      <c r="P134" s="173">
        <v>0</v>
      </c>
      <c r="Q134" s="173">
        <f>ROUND(E134*P134,2)</f>
        <v>0</v>
      </c>
      <c r="R134" s="173" t="s">
        <v>196</v>
      </c>
      <c r="S134" s="173" t="s">
        <v>141</v>
      </c>
      <c r="T134" s="174" t="s">
        <v>141</v>
      </c>
      <c r="U134" s="160">
        <v>3.839</v>
      </c>
      <c r="V134" s="160">
        <f>ROUND(E134*U134,2)</f>
        <v>15.36</v>
      </c>
      <c r="W134" s="160"/>
      <c r="X134" s="160" t="s">
        <v>197</v>
      </c>
      <c r="Y134" s="151"/>
      <c r="Z134" s="151"/>
      <c r="AA134" s="151"/>
      <c r="AB134" s="151"/>
      <c r="AC134" s="151"/>
      <c r="AD134" s="151"/>
      <c r="AE134" s="151"/>
      <c r="AF134" s="151"/>
      <c r="AG134" s="151" t="s">
        <v>198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ht="33.75" outlineLevel="1" x14ac:dyDescent="0.2">
      <c r="A135" s="158"/>
      <c r="B135" s="159"/>
      <c r="C135" s="255" t="s">
        <v>341</v>
      </c>
      <c r="D135" s="256"/>
      <c r="E135" s="256"/>
      <c r="F135" s="256"/>
      <c r="G135" s="256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200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75" t="str">
        <f>C135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58"/>
      <c r="B136" s="159"/>
      <c r="C136" s="246" t="s">
        <v>342</v>
      </c>
      <c r="D136" s="247"/>
      <c r="E136" s="247"/>
      <c r="F136" s="247"/>
      <c r="G136" s="247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51"/>
      <c r="Z136" s="151"/>
      <c r="AA136" s="151"/>
      <c r="AB136" s="151"/>
      <c r="AC136" s="151"/>
      <c r="AD136" s="151"/>
      <c r="AE136" s="151"/>
      <c r="AF136" s="151"/>
      <c r="AG136" s="151" t="s">
        <v>146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68">
        <v>29</v>
      </c>
      <c r="B137" s="169" t="s">
        <v>343</v>
      </c>
      <c r="C137" s="178" t="s">
        <v>344</v>
      </c>
      <c r="D137" s="170" t="s">
        <v>340</v>
      </c>
      <c r="E137" s="171">
        <v>6</v>
      </c>
      <c r="F137" s="172"/>
      <c r="G137" s="173">
        <f>ROUND(E137*F137,2)</f>
        <v>0</v>
      </c>
      <c r="H137" s="172"/>
      <c r="I137" s="173">
        <f>ROUND(E137*H137,2)</f>
        <v>0</v>
      </c>
      <c r="J137" s="172"/>
      <c r="K137" s="173">
        <f>ROUND(E137*J137,2)</f>
        <v>0</v>
      </c>
      <c r="L137" s="173">
        <v>21</v>
      </c>
      <c r="M137" s="173">
        <f>G137*(1+L137/100)</f>
        <v>0</v>
      </c>
      <c r="N137" s="173">
        <v>0.32973999999999998</v>
      </c>
      <c r="O137" s="173">
        <f>ROUND(E137*N137,2)</f>
        <v>1.98</v>
      </c>
      <c r="P137" s="173">
        <v>0</v>
      </c>
      <c r="Q137" s="173">
        <f>ROUND(E137*P137,2)</f>
        <v>0</v>
      </c>
      <c r="R137" s="173" t="s">
        <v>196</v>
      </c>
      <c r="S137" s="173" t="s">
        <v>141</v>
      </c>
      <c r="T137" s="174" t="s">
        <v>141</v>
      </c>
      <c r="U137" s="160">
        <v>2.6579999999999999</v>
      </c>
      <c r="V137" s="160">
        <f>ROUND(E137*U137,2)</f>
        <v>15.95</v>
      </c>
      <c r="W137" s="160"/>
      <c r="X137" s="160" t="s">
        <v>197</v>
      </c>
      <c r="Y137" s="151"/>
      <c r="Z137" s="151"/>
      <c r="AA137" s="151"/>
      <c r="AB137" s="151"/>
      <c r="AC137" s="151"/>
      <c r="AD137" s="151"/>
      <c r="AE137" s="151"/>
      <c r="AF137" s="151"/>
      <c r="AG137" s="151" t="s">
        <v>198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ht="33.75" outlineLevel="1" x14ac:dyDescent="0.2">
      <c r="A138" s="158"/>
      <c r="B138" s="159"/>
      <c r="C138" s="255" t="s">
        <v>341</v>
      </c>
      <c r="D138" s="256"/>
      <c r="E138" s="256"/>
      <c r="F138" s="256"/>
      <c r="G138" s="256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200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75" t="str">
        <f>C138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8"/>
      <c r="B139" s="159"/>
      <c r="C139" s="246" t="s">
        <v>342</v>
      </c>
      <c r="D139" s="247"/>
      <c r="E139" s="247"/>
      <c r="F139" s="247"/>
      <c r="G139" s="247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146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68">
        <v>30</v>
      </c>
      <c r="B140" s="169" t="s">
        <v>345</v>
      </c>
      <c r="C140" s="178" t="s">
        <v>346</v>
      </c>
      <c r="D140" s="170" t="s">
        <v>340</v>
      </c>
      <c r="E140" s="171">
        <v>15</v>
      </c>
      <c r="F140" s="172"/>
      <c r="G140" s="173">
        <f>ROUND(E140*F140,2)</f>
        <v>0</v>
      </c>
      <c r="H140" s="172"/>
      <c r="I140" s="173">
        <f>ROUND(E140*H140,2)</f>
        <v>0</v>
      </c>
      <c r="J140" s="172"/>
      <c r="K140" s="173">
        <f>ROUND(E140*J140,2)</f>
        <v>0</v>
      </c>
      <c r="L140" s="173">
        <v>21</v>
      </c>
      <c r="M140" s="173">
        <f>G140*(1+L140/100)</f>
        <v>0</v>
      </c>
      <c r="N140" s="173">
        <v>0.31590000000000001</v>
      </c>
      <c r="O140" s="173">
        <f>ROUND(E140*N140,2)</f>
        <v>4.74</v>
      </c>
      <c r="P140" s="173">
        <v>0</v>
      </c>
      <c r="Q140" s="173">
        <f>ROUND(E140*P140,2)</f>
        <v>0</v>
      </c>
      <c r="R140" s="173" t="s">
        <v>196</v>
      </c>
      <c r="S140" s="173" t="s">
        <v>141</v>
      </c>
      <c r="T140" s="174" t="s">
        <v>141</v>
      </c>
      <c r="U140" s="160">
        <v>1.5509999999999999</v>
      </c>
      <c r="V140" s="160">
        <f>ROUND(E140*U140,2)</f>
        <v>23.27</v>
      </c>
      <c r="W140" s="160"/>
      <c r="X140" s="160" t="s">
        <v>197</v>
      </c>
      <c r="Y140" s="151"/>
      <c r="Z140" s="151"/>
      <c r="AA140" s="151"/>
      <c r="AB140" s="151"/>
      <c r="AC140" s="151"/>
      <c r="AD140" s="151"/>
      <c r="AE140" s="151"/>
      <c r="AF140" s="151"/>
      <c r="AG140" s="151" t="s">
        <v>198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ht="33.75" outlineLevel="1" x14ac:dyDescent="0.2">
      <c r="A141" s="158"/>
      <c r="B141" s="159"/>
      <c r="C141" s="255" t="s">
        <v>341</v>
      </c>
      <c r="D141" s="256"/>
      <c r="E141" s="256"/>
      <c r="F141" s="256"/>
      <c r="G141" s="256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51"/>
      <c r="Z141" s="151"/>
      <c r="AA141" s="151"/>
      <c r="AB141" s="151"/>
      <c r="AC141" s="151"/>
      <c r="AD141" s="151"/>
      <c r="AE141" s="151"/>
      <c r="AF141" s="151"/>
      <c r="AG141" s="151" t="s">
        <v>200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75" t="str">
        <f>C141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8"/>
      <c r="B142" s="159"/>
      <c r="C142" s="246" t="s">
        <v>342</v>
      </c>
      <c r="D142" s="247"/>
      <c r="E142" s="247"/>
      <c r="F142" s="247"/>
      <c r="G142" s="247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146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x14ac:dyDescent="0.2">
      <c r="A143" s="162" t="s">
        <v>136</v>
      </c>
      <c r="B143" s="163" t="s">
        <v>92</v>
      </c>
      <c r="C143" s="177" t="s">
        <v>93</v>
      </c>
      <c r="D143" s="164"/>
      <c r="E143" s="165"/>
      <c r="F143" s="166"/>
      <c r="G143" s="166">
        <f>SUMIF(AG144:AG147,"&lt;&gt;NOR",G144:G147)</f>
        <v>0</v>
      </c>
      <c r="H143" s="166"/>
      <c r="I143" s="166">
        <f>SUM(I144:I147)</f>
        <v>0</v>
      </c>
      <c r="J143" s="166"/>
      <c r="K143" s="166">
        <f>SUM(K144:K147)</f>
        <v>0</v>
      </c>
      <c r="L143" s="166"/>
      <c r="M143" s="166">
        <f>SUM(M144:M147)</f>
        <v>0</v>
      </c>
      <c r="N143" s="166"/>
      <c r="O143" s="166">
        <f>SUM(O144:O147)</f>
        <v>0</v>
      </c>
      <c r="P143" s="166"/>
      <c r="Q143" s="166">
        <f>SUM(Q144:Q147)</f>
        <v>0</v>
      </c>
      <c r="R143" s="166"/>
      <c r="S143" s="166"/>
      <c r="T143" s="167"/>
      <c r="U143" s="161"/>
      <c r="V143" s="161">
        <f>SUM(V144:V147)</f>
        <v>18.88</v>
      </c>
      <c r="W143" s="161"/>
      <c r="X143" s="161"/>
      <c r="AG143" t="s">
        <v>137</v>
      </c>
    </row>
    <row r="144" spans="1:60" outlineLevel="1" x14ac:dyDescent="0.2">
      <c r="A144" s="168">
        <v>31</v>
      </c>
      <c r="B144" s="169" t="s">
        <v>347</v>
      </c>
      <c r="C144" s="178" t="s">
        <v>348</v>
      </c>
      <c r="D144" s="170" t="s">
        <v>349</v>
      </c>
      <c r="E144" s="171">
        <v>160</v>
      </c>
      <c r="F144" s="172"/>
      <c r="G144" s="173">
        <f>ROUND(E144*F144,2)</f>
        <v>0</v>
      </c>
      <c r="H144" s="172"/>
      <c r="I144" s="173">
        <f>ROUND(E144*H144,2)</f>
        <v>0</v>
      </c>
      <c r="J144" s="172"/>
      <c r="K144" s="173">
        <f>ROUND(E144*J144,2)</f>
        <v>0</v>
      </c>
      <c r="L144" s="173">
        <v>21</v>
      </c>
      <c r="M144" s="173">
        <f>G144*(1+L144/100)</f>
        <v>0</v>
      </c>
      <c r="N144" s="173">
        <v>0</v>
      </c>
      <c r="O144" s="173">
        <f>ROUND(E144*N144,2)</f>
        <v>0</v>
      </c>
      <c r="P144" s="173">
        <v>0</v>
      </c>
      <c r="Q144" s="173">
        <f>ROUND(E144*P144,2)</f>
        <v>0</v>
      </c>
      <c r="R144" s="173"/>
      <c r="S144" s="173" t="s">
        <v>179</v>
      </c>
      <c r="T144" s="174" t="s">
        <v>142</v>
      </c>
      <c r="U144" s="160">
        <v>7.4999999999999997E-2</v>
      </c>
      <c r="V144" s="160">
        <f>ROUND(E144*U144,2)</f>
        <v>12</v>
      </c>
      <c r="W144" s="160"/>
      <c r="X144" s="160" t="s">
        <v>197</v>
      </c>
      <c r="Y144" s="151"/>
      <c r="Z144" s="151"/>
      <c r="AA144" s="151"/>
      <c r="AB144" s="151"/>
      <c r="AC144" s="151"/>
      <c r="AD144" s="151"/>
      <c r="AE144" s="151"/>
      <c r="AF144" s="151"/>
      <c r="AG144" s="151" t="s">
        <v>198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8"/>
      <c r="B145" s="159"/>
      <c r="C145" s="186" t="s">
        <v>515</v>
      </c>
      <c r="D145" s="182"/>
      <c r="E145" s="183">
        <v>160</v>
      </c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51"/>
      <c r="Z145" s="151"/>
      <c r="AA145" s="151"/>
      <c r="AB145" s="151"/>
      <c r="AC145" s="151"/>
      <c r="AD145" s="151"/>
      <c r="AE145" s="151"/>
      <c r="AF145" s="151"/>
      <c r="AG145" s="151" t="s">
        <v>203</v>
      </c>
      <c r="AH145" s="151">
        <v>0</v>
      </c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68">
        <v>32</v>
      </c>
      <c r="B146" s="169" t="s">
        <v>351</v>
      </c>
      <c r="C146" s="178" t="s">
        <v>352</v>
      </c>
      <c r="D146" s="170" t="s">
        <v>349</v>
      </c>
      <c r="E146" s="171">
        <v>160</v>
      </c>
      <c r="F146" s="172"/>
      <c r="G146" s="173">
        <f>ROUND(E146*F146,2)</f>
        <v>0</v>
      </c>
      <c r="H146" s="172"/>
      <c r="I146" s="173">
        <f>ROUND(E146*H146,2)</f>
        <v>0</v>
      </c>
      <c r="J146" s="172"/>
      <c r="K146" s="173">
        <f>ROUND(E146*J146,2)</f>
        <v>0</v>
      </c>
      <c r="L146" s="173">
        <v>21</v>
      </c>
      <c r="M146" s="173">
        <f>G146*(1+L146/100)</f>
        <v>0</v>
      </c>
      <c r="N146" s="173">
        <v>2.0000000000000002E-5</v>
      </c>
      <c r="O146" s="173">
        <f>ROUND(E146*N146,2)</f>
        <v>0</v>
      </c>
      <c r="P146" s="173">
        <v>0</v>
      </c>
      <c r="Q146" s="173">
        <f>ROUND(E146*P146,2)</f>
        <v>0</v>
      </c>
      <c r="R146" s="173"/>
      <c r="S146" s="173" t="s">
        <v>179</v>
      </c>
      <c r="T146" s="174" t="s">
        <v>142</v>
      </c>
      <c r="U146" s="160">
        <v>4.2999999999999997E-2</v>
      </c>
      <c r="V146" s="160">
        <f>ROUND(E146*U146,2)</f>
        <v>6.88</v>
      </c>
      <c r="W146" s="160"/>
      <c r="X146" s="160" t="s">
        <v>197</v>
      </c>
      <c r="Y146" s="151"/>
      <c r="Z146" s="151"/>
      <c r="AA146" s="151"/>
      <c r="AB146" s="151"/>
      <c r="AC146" s="151"/>
      <c r="AD146" s="151"/>
      <c r="AE146" s="151"/>
      <c r="AF146" s="151"/>
      <c r="AG146" s="151" t="s">
        <v>198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186" t="s">
        <v>516</v>
      </c>
      <c r="D147" s="182"/>
      <c r="E147" s="183">
        <v>160</v>
      </c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203</v>
      </c>
      <c r="AH147" s="151">
        <v>5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x14ac:dyDescent="0.2">
      <c r="A148" s="162" t="s">
        <v>136</v>
      </c>
      <c r="B148" s="163" t="s">
        <v>94</v>
      </c>
      <c r="C148" s="177" t="s">
        <v>95</v>
      </c>
      <c r="D148" s="164"/>
      <c r="E148" s="165"/>
      <c r="F148" s="166"/>
      <c r="G148" s="166">
        <f>SUMIF(AG149:AG152,"&lt;&gt;NOR",G149:G152)</f>
        <v>0</v>
      </c>
      <c r="H148" s="166"/>
      <c r="I148" s="166">
        <f>SUM(I149:I152)</f>
        <v>0</v>
      </c>
      <c r="J148" s="166"/>
      <c r="K148" s="166">
        <f>SUM(K149:K152)</f>
        <v>0</v>
      </c>
      <c r="L148" s="166"/>
      <c r="M148" s="166">
        <f>SUM(M149:M152)</f>
        <v>0</v>
      </c>
      <c r="N148" s="166"/>
      <c r="O148" s="166">
        <f>SUM(O149:O152)</f>
        <v>0</v>
      </c>
      <c r="P148" s="166"/>
      <c r="Q148" s="166">
        <f>SUM(Q149:Q152)</f>
        <v>0</v>
      </c>
      <c r="R148" s="166"/>
      <c r="S148" s="166"/>
      <c r="T148" s="167"/>
      <c r="U148" s="161"/>
      <c r="V148" s="161">
        <f>SUM(V149:V152)</f>
        <v>2.94</v>
      </c>
      <c r="W148" s="161"/>
      <c r="X148" s="161"/>
      <c r="AG148" t="s">
        <v>137</v>
      </c>
    </row>
    <row r="149" spans="1:60" outlineLevel="1" x14ac:dyDescent="0.2">
      <c r="A149" s="168">
        <v>33</v>
      </c>
      <c r="B149" s="169" t="s">
        <v>354</v>
      </c>
      <c r="C149" s="178" t="s">
        <v>355</v>
      </c>
      <c r="D149" s="170" t="s">
        <v>195</v>
      </c>
      <c r="E149" s="171">
        <v>980.8</v>
      </c>
      <c r="F149" s="172"/>
      <c r="G149" s="173">
        <f>ROUND(E149*F149,2)</f>
        <v>0</v>
      </c>
      <c r="H149" s="172"/>
      <c r="I149" s="173">
        <f>ROUND(E149*H149,2)</f>
        <v>0</v>
      </c>
      <c r="J149" s="172"/>
      <c r="K149" s="173">
        <f>ROUND(E149*J149,2)</f>
        <v>0</v>
      </c>
      <c r="L149" s="173">
        <v>21</v>
      </c>
      <c r="M149" s="173">
        <f>G149*(1+L149/100)</f>
        <v>0</v>
      </c>
      <c r="N149" s="173">
        <v>0</v>
      </c>
      <c r="O149" s="173">
        <f>ROUND(E149*N149,2)</f>
        <v>0</v>
      </c>
      <c r="P149" s="173">
        <v>0</v>
      </c>
      <c r="Q149" s="173">
        <f>ROUND(E149*P149,2)</f>
        <v>0</v>
      </c>
      <c r="R149" s="173"/>
      <c r="S149" s="173" t="s">
        <v>179</v>
      </c>
      <c r="T149" s="174" t="s">
        <v>142</v>
      </c>
      <c r="U149" s="160">
        <v>3.0000000000000001E-3</v>
      </c>
      <c r="V149" s="160">
        <f>ROUND(E149*U149,2)</f>
        <v>2.94</v>
      </c>
      <c r="W149" s="160"/>
      <c r="X149" s="160" t="s">
        <v>197</v>
      </c>
      <c r="Y149" s="151"/>
      <c r="Z149" s="151"/>
      <c r="AA149" s="151"/>
      <c r="AB149" s="151"/>
      <c r="AC149" s="151"/>
      <c r="AD149" s="151"/>
      <c r="AE149" s="151"/>
      <c r="AF149" s="151"/>
      <c r="AG149" s="151" t="s">
        <v>198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8"/>
      <c r="B150" s="159"/>
      <c r="C150" s="186" t="s">
        <v>511</v>
      </c>
      <c r="D150" s="182"/>
      <c r="E150" s="183">
        <v>92</v>
      </c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203</v>
      </c>
      <c r="AH150" s="151">
        <v>5</v>
      </c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8"/>
      <c r="B151" s="159"/>
      <c r="C151" s="186" t="s">
        <v>509</v>
      </c>
      <c r="D151" s="182"/>
      <c r="E151" s="183">
        <v>785</v>
      </c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51"/>
      <c r="Z151" s="151"/>
      <c r="AA151" s="151"/>
      <c r="AB151" s="151"/>
      <c r="AC151" s="151"/>
      <c r="AD151" s="151"/>
      <c r="AE151" s="151"/>
      <c r="AF151" s="151"/>
      <c r="AG151" s="151" t="s">
        <v>203</v>
      </c>
      <c r="AH151" s="151">
        <v>5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58"/>
      <c r="B152" s="159"/>
      <c r="C152" s="186" t="s">
        <v>510</v>
      </c>
      <c r="D152" s="182"/>
      <c r="E152" s="183">
        <v>103.8</v>
      </c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51"/>
      <c r="Z152" s="151"/>
      <c r="AA152" s="151"/>
      <c r="AB152" s="151"/>
      <c r="AC152" s="151"/>
      <c r="AD152" s="151"/>
      <c r="AE152" s="151"/>
      <c r="AF152" s="151"/>
      <c r="AG152" s="151" t="s">
        <v>203</v>
      </c>
      <c r="AH152" s="151">
        <v>5</v>
      </c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x14ac:dyDescent="0.2">
      <c r="A153" s="162" t="s">
        <v>136</v>
      </c>
      <c r="B153" s="163" t="s">
        <v>96</v>
      </c>
      <c r="C153" s="177" t="s">
        <v>97</v>
      </c>
      <c r="D153" s="164"/>
      <c r="E153" s="165"/>
      <c r="F153" s="166"/>
      <c r="G153" s="166">
        <f>SUMIF(AG154:AG155,"&lt;&gt;NOR",G154:G155)</f>
        <v>0</v>
      </c>
      <c r="H153" s="166"/>
      <c r="I153" s="166">
        <f>SUM(I154:I155)</f>
        <v>0</v>
      </c>
      <c r="J153" s="166"/>
      <c r="K153" s="166">
        <f>SUM(K154:K155)</f>
        <v>0</v>
      </c>
      <c r="L153" s="166"/>
      <c r="M153" s="166">
        <f>SUM(M154:M155)</f>
        <v>0</v>
      </c>
      <c r="N153" s="166"/>
      <c r="O153" s="166">
        <f>SUM(O154:O155)</f>
        <v>0</v>
      </c>
      <c r="P153" s="166"/>
      <c r="Q153" s="166">
        <f>SUM(Q154:Q155)</f>
        <v>0</v>
      </c>
      <c r="R153" s="166"/>
      <c r="S153" s="166"/>
      <c r="T153" s="167"/>
      <c r="U153" s="161"/>
      <c r="V153" s="161">
        <f>SUM(V154:V155)</f>
        <v>0</v>
      </c>
      <c r="W153" s="161"/>
      <c r="X153" s="161"/>
      <c r="AG153" t="s">
        <v>137</v>
      </c>
    </row>
    <row r="154" spans="1:60" outlineLevel="1" x14ac:dyDescent="0.2">
      <c r="A154" s="168">
        <v>34</v>
      </c>
      <c r="B154" s="169" t="s">
        <v>356</v>
      </c>
      <c r="C154" s="178" t="s">
        <v>357</v>
      </c>
      <c r="D154" s="170" t="s">
        <v>340</v>
      </c>
      <c r="E154" s="171">
        <v>3</v>
      </c>
      <c r="F154" s="172"/>
      <c r="G154" s="173">
        <f>ROUND(E154*F154,2)</f>
        <v>0</v>
      </c>
      <c r="H154" s="172"/>
      <c r="I154" s="173">
        <f>ROUND(E154*H154,2)</f>
        <v>0</v>
      </c>
      <c r="J154" s="172"/>
      <c r="K154" s="173">
        <f>ROUND(E154*J154,2)</f>
        <v>0</v>
      </c>
      <c r="L154" s="173">
        <v>21</v>
      </c>
      <c r="M154" s="173">
        <f>G154*(1+L154/100)</f>
        <v>0</v>
      </c>
      <c r="N154" s="173">
        <v>0</v>
      </c>
      <c r="O154" s="173">
        <f>ROUND(E154*N154,2)</f>
        <v>0</v>
      </c>
      <c r="P154" s="173">
        <v>0</v>
      </c>
      <c r="Q154" s="173">
        <f>ROUND(E154*P154,2)</f>
        <v>0</v>
      </c>
      <c r="R154" s="173"/>
      <c r="S154" s="173" t="s">
        <v>179</v>
      </c>
      <c r="T154" s="174" t="s">
        <v>142</v>
      </c>
      <c r="U154" s="160">
        <v>0</v>
      </c>
      <c r="V154" s="160">
        <f>ROUND(E154*U154,2)</f>
        <v>0</v>
      </c>
      <c r="W154" s="160"/>
      <c r="X154" s="160" t="s">
        <v>197</v>
      </c>
      <c r="Y154" s="151"/>
      <c r="Z154" s="151"/>
      <c r="AA154" s="151"/>
      <c r="AB154" s="151"/>
      <c r="AC154" s="151"/>
      <c r="AD154" s="151"/>
      <c r="AE154" s="151"/>
      <c r="AF154" s="151"/>
      <c r="AG154" s="151" t="s">
        <v>198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58"/>
      <c r="B155" s="159"/>
      <c r="C155" s="244" t="s">
        <v>358</v>
      </c>
      <c r="D155" s="245"/>
      <c r="E155" s="245"/>
      <c r="F155" s="245"/>
      <c r="G155" s="245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51"/>
      <c r="Z155" s="151"/>
      <c r="AA155" s="151"/>
      <c r="AB155" s="151"/>
      <c r="AC155" s="151"/>
      <c r="AD155" s="151"/>
      <c r="AE155" s="151"/>
      <c r="AF155" s="151"/>
      <c r="AG155" s="151" t="s">
        <v>146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75" t="str">
        <f>C155</f>
        <v>Odpadkový koš odvezen a uložen na meziskládku a dovezen zpět na místo upotřebení. Nezapočteno do odvozu a uložení na skládku.</v>
      </c>
      <c r="BB155" s="151"/>
      <c r="BC155" s="151"/>
      <c r="BD155" s="151"/>
      <c r="BE155" s="151"/>
      <c r="BF155" s="151"/>
      <c r="BG155" s="151"/>
      <c r="BH155" s="151"/>
    </row>
    <row r="156" spans="1:60" x14ac:dyDescent="0.2">
      <c r="A156" s="162" t="s">
        <v>136</v>
      </c>
      <c r="B156" s="163" t="s">
        <v>98</v>
      </c>
      <c r="C156" s="177" t="s">
        <v>99</v>
      </c>
      <c r="D156" s="164"/>
      <c r="E156" s="165"/>
      <c r="F156" s="166"/>
      <c r="G156" s="166">
        <f>SUMIF(AG157:AG164,"&lt;&gt;NOR",G157:G164)</f>
        <v>0</v>
      </c>
      <c r="H156" s="166"/>
      <c r="I156" s="166">
        <f>SUM(I157:I164)</f>
        <v>0</v>
      </c>
      <c r="J156" s="166"/>
      <c r="K156" s="166">
        <f>SUM(K157:K164)</f>
        <v>0</v>
      </c>
      <c r="L156" s="166"/>
      <c r="M156" s="166">
        <f>SUM(M157:M164)</f>
        <v>0</v>
      </c>
      <c r="N156" s="166"/>
      <c r="O156" s="166">
        <f>SUM(O157:O164)</f>
        <v>0</v>
      </c>
      <c r="P156" s="166"/>
      <c r="Q156" s="166">
        <f>SUM(Q157:Q164)</f>
        <v>0</v>
      </c>
      <c r="R156" s="166"/>
      <c r="S156" s="166"/>
      <c r="T156" s="167"/>
      <c r="U156" s="161"/>
      <c r="V156" s="161">
        <f>SUM(V157:V164)</f>
        <v>122.01</v>
      </c>
      <c r="W156" s="161"/>
      <c r="X156" s="161"/>
      <c r="AG156" t="s">
        <v>137</v>
      </c>
    </row>
    <row r="157" spans="1:60" ht="22.5" outlineLevel="1" x14ac:dyDescent="0.2">
      <c r="A157" s="168">
        <v>35</v>
      </c>
      <c r="B157" s="169" t="s">
        <v>359</v>
      </c>
      <c r="C157" s="178" t="s">
        <v>360</v>
      </c>
      <c r="D157" s="170" t="s">
        <v>195</v>
      </c>
      <c r="E157" s="171">
        <v>785</v>
      </c>
      <c r="F157" s="172"/>
      <c r="G157" s="173">
        <f>ROUND(E157*F157,2)</f>
        <v>0</v>
      </c>
      <c r="H157" s="172"/>
      <c r="I157" s="173">
        <f>ROUND(E157*H157,2)</f>
        <v>0</v>
      </c>
      <c r="J157" s="172"/>
      <c r="K157" s="173">
        <f>ROUND(E157*J157,2)</f>
        <v>0</v>
      </c>
      <c r="L157" s="173">
        <v>21</v>
      </c>
      <c r="M157" s="173">
        <f>G157*(1+L157/100)</f>
        <v>0</v>
      </c>
      <c r="N157" s="173">
        <v>0</v>
      </c>
      <c r="O157" s="173">
        <f>ROUND(E157*N157,2)</f>
        <v>0</v>
      </c>
      <c r="P157" s="173">
        <v>0</v>
      </c>
      <c r="Q157" s="173">
        <f>ROUND(E157*P157,2)</f>
        <v>0</v>
      </c>
      <c r="R157" s="173" t="s">
        <v>196</v>
      </c>
      <c r="S157" s="173" t="s">
        <v>141</v>
      </c>
      <c r="T157" s="174" t="s">
        <v>141</v>
      </c>
      <c r="U157" s="160">
        <v>0.09</v>
      </c>
      <c r="V157" s="160">
        <f>ROUND(E157*U157,2)</f>
        <v>70.650000000000006</v>
      </c>
      <c r="W157" s="160"/>
      <c r="X157" s="160" t="s">
        <v>197</v>
      </c>
      <c r="Y157" s="151"/>
      <c r="Z157" s="151"/>
      <c r="AA157" s="151"/>
      <c r="AB157" s="151"/>
      <c r="AC157" s="151"/>
      <c r="AD157" s="151"/>
      <c r="AE157" s="151"/>
      <c r="AF157" s="151"/>
      <c r="AG157" s="151" t="s">
        <v>198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ht="22.5" outlineLevel="1" x14ac:dyDescent="0.2">
      <c r="A158" s="158"/>
      <c r="B158" s="159"/>
      <c r="C158" s="255" t="s">
        <v>361</v>
      </c>
      <c r="D158" s="256"/>
      <c r="E158" s="256"/>
      <c r="F158" s="256"/>
      <c r="G158" s="256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51"/>
      <c r="Z158" s="151"/>
      <c r="AA158" s="151"/>
      <c r="AB158" s="151"/>
      <c r="AC158" s="151"/>
      <c r="AD158" s="151"/>
      <c r="AE158" s="151"/>
      <c r="AF158" s="151"/>
      <c r="AG158" s="151" t="s">
        <v>200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75" t="str">
        <f>C158</f>
        <v>od spojovacího materiálu, s uložením očištěných kostek na skládku, s odklizením odpadových hmot na hromady a s odklizením vybouraných kostek na vzdálenost do 3 m</v>
      </c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8"/>
      <c r="B159" s="159"/>
      <c r="C159" s="186" t="s">
        <v>509</v>
      </c>
      <c r="D159" s="182"/>
      <c r="E159" s="183">
        <v>785</v>
      </c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51"/>
      <c r="Z159" s="151"/>
      <c r="AA159" s="151"/>
      <c r="AB159" s="151"/>
      <c r="AC159" s="151"/>
      <c r="AD159" s="151"/>
      <c r="AE159" s="151"/>
      <c r="AF159" s="151"/>
      <c r="AG159" s="151" t="s">
        <v>203</v>
      </c>
      <c r="AH159" s="151">
        <v>5</v>
      </c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ht="22.5" outlineLevel="1" x14ac:dyDescent="0.2">
      <c r="A160" s="168">
        <v>36</v>
      </c>
      <c r="B160" s="169" t="s">
        <v>362</v>
      </c>
      <c r="C160" s="178" t="s">
        <v>363</v>
      </c>
      <c r="D160" s="170" t="s">
        <v>195</v>
      </c>
      <c r="E160" s="171">
        <v>92</v>
      </c>
      <c r="F160" s="172"/>
      <c r="G160" s="173">
        <f>ROUND(E160*F160,2)</f>
        <v>0</v>
      </c>
      <c r="H160" s="172"/>
      <c r="I160" s="173">
        <f>ROUND(E160*H160,2)</f>
        <v>0</v>
      </c>
      <c r="J160" s="172"/>
      <c r="K160" s="173">
        <f>ROUND(E160*J160,2)</f>
        <v>0</v>
      </c>
      <c r="L160" s="173">
        <v>21</v>
      </c>
      <c r="M160" s="173">
        <f>G160*(1+L160/100)</f>
        <v>0</v>
      </c>
      <c r="N160" s="173">
        <v>0</v>
      </c>
      <c r="O160" s="173">
        <f>ROUND(E160*N160,2)</f>
        <v>0</v>
      </c>
      <c r="P160" s="173">
        <v>0</v>
      </c>
      <c r="Q160" s="173">
        <f>ROUND(E160*P160,2)</f>
        <v>0</v>
      </c>
      <c r="R160" s="173" t="s">
        <v>196</v>
      </c>
      <c r="S160" s="173" t="s">
        <v>141</v>
      </c>
      <c r="T160" s="174" t="s">
        <v>141</v>
      </c>
      <c r="U160" s="160">
        <v>0.31</v>
      </c>
      <c r="V160" s="160">
        <f>ROUND(E160*U160,2)</f>
        <v>28.52</v>
      </c>
      <c r="W160" s="160"/>
      <c r="X160" s="160" t="s">
        <v>197</v>
      </c>
      <c r="Y160" s="151"/>
      <c r="Z160" s="151"/>
      <c r="AA160" s="151"/>
      <c r="AB160" s="151"/>
      <c r="AC160" s="151"/>
      <c r="AD160" s="151"/>
      <c r="AE160" s="151"/>
      <c r="AF160" s="151"/>
      <c r="AG160" s="151" t="s">
        <v>198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ht="22.5" outlineLevel="1" x14ac:dyDescent="0.2">
      <c r="A161" s="158"/>
      <c r="B161" s="159"/>
      <c r="C161" s="255" t="s">
        <v>361</v>
      </c>
      <c r="D161" s="256"/>
      <c r="E161" s="256"/>
      <c r="F161" s="256"/>
      <c r="G161" s="256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51"/>
      <c r="Z161" s="151"/>
      <c r="AA161" s="151"/>
      <c r="AB161" s="151"/>
      <c r="AC161" s="151"/>
      <c r="AD161" s="151"/>
      <c r="AE161" s="151"/>
      <c r="AF161" s="151"/>
      <c r="AG161" s="151" t="s">
        <v>200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75" t="str">
        <f>C161</f>
        <v>od spojovacího materiálu, s uložením očištěných kostek na skládku, s odklizením odpadových hmot na hromady a s odklizením vybouraných kostek na vzdálenost do 3 m</v>
      </c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58"/>
      <c r="B162" s="159"/>
      <c r="C162" s="186" t="s">
        <v>511</v>
      </c>
      <c r="D162" s="182"/>
      <c r="E162" s="183">
        <v>92</v>
      </c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203</v>
      </c>
      <c r="AH162" s="151">
        <v>5</v>
      </c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68">
        <v>37</v>
      </c>
      <c r="B163" s="169" t="s">
        <v>364</v>
      </c>
      <c r="C163" s="178" t="s">
        <v>365</v>
      </c>
      <c r="D163" s="170" t="s">
        <v>195</v>
      </c>
      <c r="E163" s="171">
        <v>103.8</v>
      </c>
      <c r="F163" s="172"/>
      <c r="G163" s="173">
        <f>ROUND(E163*F163,2)</f>
        <v>0</v>
      </c>
      <c r="H163" s="172"/>
      <c r="I163" s="173">
        <f>ROUND(E163*H163,2)</f>
        <v>0</v>
      </c>
      <c r="J163" s="172"/>
      <c r="K163" s="173">
        <f>ROUND(E163*J163,2)</f>
        <v>0</v>
      </c>
      <c r="L163" s="173">
        <v>21</v>
      </c>
      <c r="M163" s="173">
        <f>G163*(1+L163/100)</f>
        <v>0</v>
      </c>
      <c r="N163" s="173">
        <v>0</v>
      </c>
      <c r="O163" s="173">
        <f>ROUND(E163*N163,2)</f>
        <v>0</v>
      </c>
      <c r="P163" s="173">
        <v>0</v>
      </c>
      <c r="Q163" s="173">
        <f>ROUND(E163*P163,2)</f>
        <v>0</v>
      </c>
      <c r="R163" s="173"/>
      <c r="S163" s="173" t="s">
        <v>179</v>
      </c>
      <c r="T163" s="174" t="s">
        <v>142</v>
      </c>
      <c r="U163" s="160">
        <v>0.22</v>
      </c>
      <c r="V163" s="160">
        <f>ROUND(E163*U163,2)</f>
        <v>22.84</v>
      </c>
      <c r="W163" s="160"/>
      <c r="X163" s="160" t="s">
        <v>197</v>
      </c>
      <c r="Y163" s="151"/>
      <c r="Z163" s="151"/>
      <c r="AA163" s="151"/>
      <c r="AB163" s="151"/>
      <c r="AC163" s="151"/>
      <c r="AD163" s="151"/>
      <c r="AE163" s="151"/>
      <c r="AF163" s="151"/>
      <c r="AG163" s="151" t="s">
        <v>198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8"/>
      <c r="B164" s="159"/>
      <c r="C164" s="186" t="s">
        <v>510</v>
      </c>
      <c r="D164" s="182"/>
      <c r="E164" s="183">
        <v>103.8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203</v>
      </c>
      <c r="AH164" s="151">
        <v>5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x14ac:dyDescent="0.2">
      <c r="A165" s="162" t="s">
        <v>136</v>
      </c>
      <c r="B165" s="163" t="s">
        <v>100</v>
      </c>
      <c r="C165" s="177" t="s">
        <v>101</v>
      </c>
      <c r="D165" s="164"/>
      <c r="E165" s="165"/>
      <c r="F165" s="166"/>
      <c r="G165" s="166">
        <f>SUMIF(AG166:AG167,"&lt;&gt;NOR",G166:G167)</f>
        <v>0</v>
      </c>
      <c r="H165" s="166"/>
      <c r="I165" s="166">
        <f>SUM(I166:I167)</f>
        <v>0</v>
      </c>
      <c r="J165" s="166"/>
      <c r="K165" s="166">
        <f>SUM(K166:K167)</f>
        <v>0</v>
      </c>
      <c r="L165" s="166"/>
      <c r="M165" s="166">
        <f>SUM(M166:M167)</f>
        <v>0</v>
      </c>
      <c r="N165" s="166"/>
      <c r="O165" s="166">
        <f>SUM(O166:O167)</f>
        <v>0</v>
      </c>
      <c r="P165" s="166"/>
      <c r="Q165" s="166">
        <f>SUM(Q166:Q167)</f>
        <v>0</v>
      </c>
      <c r="R165" s="166"/>
      <c r="S165" s="166"/>
      <c r="T165" s="167"/>
      <c r="U165" s="161"/>
      <c r="V165" s="161">
        <f>SUM(V166:V167)</f>
        <v>174.35</v>
      </c>
      <c r="W165" s="161"/>
      <c r="X165" s="161"/>
      <c r="AG165" t="s">
        <v>137</v>
      </c>
    </row>
    <row r="166" spans="1:60" outlineLevel="1" x14ac:dyDescent="0.2">
      <c r="A166" s="168">
        <v>38</v>
      </c>
      <c r="B166" s="169" t="s">
        <v>366</v>
      </c>
      <c r="C166" s="178" t="s">
        <v>367</v>
      </c>
      <c r="D166" s="170" t="s">
        <v>266</v>
      </c>
      <c r="E166" s="171">
        <v>447.04266999999999</v>
      </c>
      <c r="F166" s="172"/>
      <c r="G166" s="173">
        <f>ROUND(E166*F166,2)</f>
        <v>0</v>
      </c>
      <c r="H166" s="172"/>
      <c r="I166" s="173">
        <f>ROUND(E166*H166,2)</f>
        <v>0</v>
      </c>
      <c r="J166" s="172"/>
      <c r="K166" s="173">
        <f>ROUND(E166*J166,2)</f>
        <v>0</v>
      </c>
      <c r="L166" s="173">
        <v>21</v>
      </c>
      <c r="M166" s="173">
        <f>G166*(1+L166/100)</f>
        <v>0</v>
      </c>
      <c r="N166" s="173">
        <v>0</v>
      </c>
      <c r="O166" s="173">
        <f>ROUND(E166*N166,2)</f>
        <v>0</v>
      </c>
      <c r="P166" s="173">
        <v>0</v>
      </c>
      <c r="Q166" s="173">
        <f>ROUND(E166*P166,2)</f>
        <v>0</v>
      </c>
      <c r="R166" s="173" t="s">
        <v>196</v>
      </c>
      <c r="S166" s="173" t="s">
        <v>141</v>
      </c>
      <c r="T166" s="174" t="s">
        <v>141</v>
      </c>
      <c r="U166" s="160">
        <v>0.39</v>
      </c>
      <c r="V166" s="160">
        <f>ROUND(E166*U166,2)</f>
        <v>174.35</v>
      </c>
      <c r="W166" s="160"/>
      <c r="X166" s="160" t="s">
        <v>368</v>
      </c>
      <c r="Y166" s="151"/>
      <c r="Z166" s="151"/>
      <c r="AA166" s="151"/>
      <c r="AB166" s="151"/>
      <c r="AC166" s="151"/>
      <c r="AD166" s="151"/>
      <c r="AE166" s="151"/>
      <c r="AF166" s="151"/>
      <c r="AG166" s="151" t="s">
        <v>369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8"/>
      <c r="B167" s="159"/>
      <c r="C167" s="255" t="s">
        <v>370</v>
      </c>
      <c r="D167" s="256"/>
      <c r="E167" s="256"/>
      <c r="F167" s="256"/>
      <c r="G167" s="256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200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x14ac:dyDescent="0.2">
      <c r="A168" s="162" t="s">
        <v>136</v>
      </c>
      <c r="B168" s="163" t="s">
        <v>102</v>
      </c>
      <c r="C168" s="177" t="s">
        <v>103</v>
      </c>
      <c r="D168" s="164"/>
      <c r="E168" s="165"/>
      <c r="F168" s="166"/>
      <c r="G168" s="166">
        <f>SUMIF(AG169:AG175,"&lt;&gt;NOR",G169:G175)</f>
        <v>0</v>
      </c>
      <c r="H168" s="166"/>
      <c r="I168" s="166">
        <f>SUM(I169:I175)</f>
        <v>0</v>
      </c>
      <c r="J168" s="166"/>
      <c r="K168" s="166">
        <f>SUM(K169:K175)</f>
        <v>0</v>
      </c>
      <c r="L168" s="166"/>
      <c r="M168" s="166">
        <f>SUM(M169:M175)</f>
        <v>0</v>
      </c>
      <c r="N168" s="166"/>
      <c r="O168" s="166">
        <f>SUM(O169:O175)</f>
        <v>0.01</v>
      </c>
      <c r="P168" s="166"/>
      <c r="Q168" s="166">
        <f>SUM(Q169:Q175)</f>
        <v>0</v>
      </c>
      <c r="R168" s="166"/>
      <c r="S168" s="166"/>
      <c r="T168" s="167"/>
      <c r="U168" s="161"/>
      <c r="V168" s="161">
        <f>SUM(V169:V175)</f>
        <v>3.58</v>
      </c>
      <c r="W168" s="161"/>
      <c r="X168" s="161"/>
      <c r="AG168" t="s">
        <v>137</v>
      </c>
    </row>
    <row r="169" spans="1:60" outlineLevel="1" x14ac:dyDescent="0.2">
      <c r="A169" s="168">
        <v>39</v>
      </c>
      <c r="B169" s="169" t="s">
        <v>371</v>
      </c>
      <c r="C169" s="178" t="s">
        <v>372</v>
      </c>
      <c r="D169" s="170" t="s">
        <v>195</v>
      </c>
      <c r="E169" s="171">
        <v>22.262419999999999</v>
      </c>
      <c r="F169" s="172"/>
      <c r="G169" s="173">
        <f>ROUND(E169*F169,2)</f>
        <v>0</v>
      </c>
      <c r="H169" s="172"/>
      <c r="I169" s="173">
        <f>ROUND(E169*H169,2)</f>
        <v>0</v>
      </c>
      <c r="J169" s="172"/>
      <c r="K169" s="173">
        <f>ROUND(E169*J169,2)</f>
        <v>0</v>
      </c>
      <c r="L169" s="173">
        <v>21</v>
      </c>
      <c r="M169" s="173">
        <f>G169*(1+L169/100)</f>
        <v>0</v>
      </c>
      <c r="N169" s="173">
        <v>2.3000000000000001E-4</v>
      </c>
      <c r="O169" s="173">
        <f>ROUND(E169*N169,2)</f>
        <v>0.01</v>
      </c>
      <c r="P169" s="173">
        <v>0</v>
      </c>
      <c r="Q169" s="173">
        <f>ROUND(E169*P169,2)</f>
        <v>0</v>
      </c>
      <c r="R169" s="173" t="s">
        <v>373</v>
      </c>
      <c r="S169" s="173" t="s">
        <v>141</v>
      </c>
      <c r="T169" s="174" t="s">
        <v>141</v>
      </c>
      <c r="U169" s="160">
        <v>0.161</v>
      </c>
      <c r="V169" s="160">
        <f>ROUND(E169*U169,2)</f>
        <v>3.58</v>
      </c>
      <c r="W169" s="160"/>
      <c r="X169" s="160" t="s">
        <v>197</v>
      </c>
      <c r="Y169" s="151"/>
      <c r="Z169" s="151"/>
      <c r="AA169" s="151"/>
      <c r="AB169" s="151"/>
      <c r="AC169" s="151"/>
      <c r="AD169" s="151"/>
      <c r="AE169" s="151"/>
      <c r="AF169" s="151"/>
      <c r="AG169" s="151" t="s">
        <v>198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">
      <c r="A170" s="158"/>
      <c r="B170" s="159"/>
      <c r="C170" s="186" t="s">
        <v>517</v>
      </c>
      <c r="D170" s="182"/>
      <c r="E170" s="183">
        <v>22.262419999999999</v>
      </c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203</v>
      </c>
      <c r="AH170" s="151">
        <v>5</v>
      </c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">
      <c r="A171" s="158"/>
      <c r="B171" s="159"/>
      <c r="C171" s="187" t="s">
        <v>229</v>
      </c>
      <c r="D171" s="184"/>
      <c r="E171" s="185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51"/>
      <c r="Z171" s="151"/>
      <c r="AA171" s="151"/>
      <c r="AB171" s="151"/>
      <c r="AC171" s="151"/>
      <c r="AD171" s="151"/>
      <c r="AE171" s="151"/>
      <c r="AF171" s="151"/>
      <c r="AG171" s="151" t="s">
        <v>203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2">
      <c r="A172" s="158"/>
      <c r="B172" s="159"/>
      <c r="C172" s="188" t="s">
        <v>375</v>
      </c>
      <c r="D172" s="184"/>
      <c r="E172" s="185">
        <v>0.10909000000000001</v>
      </c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51"/>
      <c r="Z172" s="151"/>
      <c r="AA172" s="151"/>
      <c r="AB172" s="151"/>
      <c r="AC172" s="151"/>
      <c r="AD172" s="151"/>
      <c r="AE172" s="151"/>
      <c r="AF172" s="151"/>
      <c r="AG172" s="151" t="s">
        <v>203</v>
      </c>
      <c r="AH172" s="151">
        <v>2</v>
      </c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">
      <c r="A173" s="158"/>
      <c r="B173" s="159"/>
      <c r="C173" s="187" t="s">
        <v>231</v>
      </c>
      <c r="D173" s="184"/>
      <c r="E173" s="185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51"/>
      <c r="Z173" s="151"/>
      <c r="AA173" s="151"/>
      <c r="AB173" s="151"/>
      <c r="AC173" s="151"/>
      <c r="AD173" s="151"/>
      <c r="AE173" s="151"/>
      <c r="AF173" s="151"/>
      <c r="AG173" s="151" t="s">
        <v>203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68">
        <v>40</v>
      </c>
      <c r="B174" s="169" t="s">
        <v>376</v>
      </c>
      <c r="C174" s="178" t="s">
        <v>377</v>
      </c>
      <c r="D174" s="170" t="s">
        <v>349</v>
      </c>
      <c r="E174" s="171">
        <v>204.072</v>
      </c>
      <c r="F174" s="172"/>
      <c r="G174" s="173">
        <f>ROUND(E174*F174,2)</f>
        <v>0</v>
      </c>
      <c r="H174" s="172"/>
      <c r="I174" s="173">
        <f>ROUND(E174*H174,2)</f>
        <v>0</v>
      </c>
      <c r="J174" s="172"/>
      <c r="K174" s="173">
        <f>ROUND(E174*J174,2)</f>
        <v>0</v>
      </c>
      <c r="L174" s="173">
        <v>21</v>
      </c>
      <c r="M174" s="173">
        <f>G174*(1+L174/100)</f>
        <v>0</v>
      </c>
      <c r="N174" s="173">
        <v>0</v>
      </c>
      <c r="O174" s="173">
        <f>ROUND(E174*N174,2)</f>
        <v>0</v>
      </c>
      <c r="P174" s="173">
        <v>0</v>
      </c>
      <c r="Q174" s="173">
        <f>ROUND(E174*P174,2)</f>
        <v>0</v>
      </c>
      <c r="R174" s="173" t="s">
        <v>247</v>
      </c>
      <c r="S174" s="173" t="s">
        <v>141</v>
      </c>
      <c r="T174" s="174" t="s">
        <v>141</v>
      </c>
      <c r="U174" s="160">
        <v>0</v>
      </c>
      <c r="V174" s="160">
        <f>ROUND(E174*U174,2)</f>
        <v>0</v>
      </c>
      <c r="W174" s="160"/>
      <c r="X174" s="160" t="s">
        <v>248</v>
      </c>
      <c r="Y174" s="151"/>
      <c r="Z174" s="151"/>
      <c r="AA174" s="151"/>
      <c r="AB174" s="151"/>
      <c r="AC174" s="151"/>
      <c r="AD174" s="151"/>
      <c r="AE174" s="151"/>
      <c r="AF174" s="151"/>
      <c r="AG174" s="151" t="s">
        <v>249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2">
      <c r="A175" s="158"/>
      <c r="B175" s="159"/>
      <c r="C175" s="186" t="s">
        <v>518</v>
      </c>
      <c r="D175" s="182"/>
      <c r="E175" s="183">
        <v>204.072</v>
      </c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51"/>
      <c r="Z175" s="151"/>
      <c r="AA175" s="151"/>
      <c r="AB175" s="151"/>
      <c r="AC175" s="151"/>
      <c r="AD175" s="151"/>
      <c r="AE175" s="151"/>
      <c r="AF175" s="151"/>
      <c r="AG175" s="151" t="s">
        <v>203</v>
      </c>
      <c r="AH175" s="151">
        <v>0</v>
      </c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x14ac:dyDescent="0.2">
      <c r="A176" s="162" t="s">
        <v>136</v>
      </c>
      <c r="B176" s="163" t="s">
        <v>104</v>
      </c>
      <c r="C176" s="177" t="s">
        <v>99</v>
      </c>
      <c r="D176" s="164"/>
      <c r="E176" s="165"/>
      <c r="F176" s="166"/>
      <c r="G176" s="166">
        <f>SUMIF(AG177:AG186,"&lt;&gt;NOR",G177:G186)</f>
        <v>0</v>
      </c>
      <c r="H176" s="166"/>
      <c r="I176" s="166">
        <f>SUM(I177:I186)</f>
        <v>0</v>
      </c>
      <c r="J176" s="166"/>
      <c r="K176" s="166">
        <f>SUM(K177:K186)</f>
        <v>0</v>
      </c>
      <c r="L176" s="166"/>
      <c r="M176" s="166">
        <f>SUM(M177:M186)</f>
        <v>0</v>
      </c>
      <c r="N176" s="166"/>
      <c r="O176" s="166">
        <f>SUM(O177:O186)</f>
        <v>0</v>
      </c>
      <c r="P176" s="166"/>
      <c r="Q176" s="166">
        <f>SUM(Q177:Q186)</f>
        <v>0</v>
      </c>
      <c r="R176" s="166"/>
      <c r="S176" s="166"/>
      <c r="T176" s="167"/>
      <c r="U176" s="161"/>
      <c r="V176" s="161">
        <f>SUM(V177:V186)</f>
        <v>0.61</v>
      </c>
      <c r="W176" s="161"/>
      <c r="X176" s="161"/>
      <c r="AG176" t="s">
        <v>137</v>
      </c>
    </row>
    <row r="177" spans="1:60" outlineLevel="1" x14ac:dyDescent="0.2">
      <c r="A177" s="168">
        <v>41</v>
      </c>
      <c r="B177" s="169" t="s">
        <v>379</v>
      </c>
      <c r="C177" s="178" t="s">
        <v>380</v>
      </c>
      <c r="D177" s="170" t="s">
        <v>266</v>
      </c>
      <c r="E177" s="171">
        <v>61.341009999999997</v>
      </c>
      <c r="F177" s="172"/>
      <c r="G177" s="173">
        <f>ROUND(E177*F177,2)</f>
        <v>0</v>
      </c>
      <c r="H177" s="172"/>
      <c r="I177" s="173">
        <f>ROUND(E177*H177,2)</f>
        <v>0</v>
      </c>
      <c r="J177" s="172"/>
      <c r="K177" s="173">
        <f>ROUND(E177*J177,2)</f>
        <v>0</v>
      </c>
      <c r="L177" s="173">
        <v>21</v>
      </c>
      <c r="M177" s="173">
        <f>G177*(1+L177/100)</f>
        <v>0</v>
      </c>
      <c r="N177" s="173">
        <v>0</v>
      </c>
      <c r="O177" s="173">
        <f>ROUND(E177*N177,2)</f>
        <v>0</v>
      </c>
      <c r="P177" s="173">
        <v>0</v>
      </c>
      <c r="Q177" s="173">
        <f>ROUND(E177*P177,2)</f>
        <v>0</v>
      </c>
      <c r="R177" s="173" t="s">
        <v>196</v>
      </c>
      <c r="S177" s="173" t="s">
        <v>141</v>
      </c>
      <c r="T177" s="174" t="s">
        <v>141</v>
      </c>
      <c r="U177" s="160">
        <v>0.01</v>
      </c>
      <c r="V177" s="160">
        <f>ROUND(E177*U177,2)</f>
        <v>0.61</v>
      </c>
      <c r="W177" s="160"/>
      <c r="X177" s="160" t="s">
        <v>197</v>
      </c>
      <c r="Y177" s="151"/>
      <c r="Z177" s="151"/>
      <c r="AA177" s="151"/>
      <c r="AB177" s="151"/>
      <c r="AC177" s="151"/>
      <c r="AD177" s="151"/>
      <c r="AE177" s="151"/>
      <c r="AF177" s="151"/>
      <c r="AG177" s="151" t="s">
        <v>198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2">
      <c r="A178" s="158"/>
      <c r="B178" s="159"/>
      <c r="C178" s="186" t="s">
        <v>519</v>
      </c>
      <c r="D178" s="182"/>
      <c r="E178" s="183">
        <v>412.93700000000001</v>
      </c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51"/>
      <c r="Z178" s="151"/>
      <c r="AA178" s="151"/>
      <c r="AB178" s="151"/>
      <c r="AC178" s="151"/>
      <c r="AD178" s="151"/>
      <c r="AE178" s="151"/>
      <c r="AF178" s="151"/>
      <c r="AG178" s="151" t="s">
        <v>203</v>
      </c>
      <c r="AH178" s="151">
        <v>0</v>
      </c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2">
      <c r="A179" s="158"/>
      <c r="B179" s="159"/>
      <c r="C179" s="186" t="s">
        <v>520</v>
      </c>
      <c r="D179" s="182"/>
      <c r="E179" s="183">
        <v>-412.93700000000001</v>
      </c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51"/>
      <c r="Z179" s="151"/>
      <c r="AA179" s="151"/>
      <c r="AB179" s="151"/>
      <c r="AC179" s="151"/>
      <c r="AD179" s="151"/>
      <c r="AE179" s="151"/>
      <c r="AF179" s="151"/>
      <c r="AG179" s="151" t="s">
        <v>203</v>
      </c>
      <c r="AH179" s="151">
        <v>0</v>
      </c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58"/>
      <c r="B180" s="159"/>
      <c r="C180" s="186" t="s">
        <v>521</v>
      </c>
      <c r="D180" s="182"/>
      <c r="E180" s="183">
        <v>34.876800000000003</v>
      </c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51"/>
      <c r="Z180" s="151"/>
      <c r="AA180" s="151"/>
      <c r="AB180" s="151"/>
      <c r="AC180" s="151"/>
      <c r="AD180" s="151"/>
      <c r="AE180" s="151"/>
      <c r="AF180" s="151"/>
      <c r="AG180" s="151" t="s">
        <v>203</v>
      </c>
      <c r="AH180" s="151">
        <v>0</v>
      </c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2">
      <c r="A181" s="158"/>
      <c r="B181" s="159"/>
      <c r="C181" s="186" t="s">
        <v>522</v>
      </c>
      <c r="D181" s="182"/>
      <c r="E181" s="183">
        <v>26.464210000000001</v>
      </c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51"/>
      <c r="Z181" s="151"/>
      <c r="AA181" s="151"/>
      <c r="AB181" s="151"/>
      <c r="AC181" s="151"/>
      <c r="AD181" s="151"/>
      <c r="AE181" s="151"/>
      <c r="AF181" s="151"/>
      <c r="AG181" s="151" t="s">
        <v>203</v>
      </c>
      <c r="AH181" s="151">
        <v>0</v>
      </c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ht="22.5" outlineLevel="1" x14ac:dyDescent="0.2">
      <c r="A182" s="168">
        <v>42</v>
      </c>
      <c r="B182" s="169" t="s">
        <v>385</v>
      </c>
      <c r="C182" s="178" t="s">
        <v>386</v>
      </c>
      <c r="D182" s="170" t="s">
        <v>266</v>
      </c>
      <c r="E182" s="171">
        <v>306.70499999999998</v>
      </c>
      <c r="F182" s="172"/>
      <c r="G182" s="173">
        <f>ROUND(E182*F182,2)</f>
        <v>0</v>
      </c>
      <c r="H182" s="172"/>
      <c r="I182" s="173">
        <f>ROUND(E182*H182,2)</f>
        <v>0</v>
      </c>
      <c r="J182" s="172"/>
      <c r="K182" s="173">
        <f>ROUND(E182*J182,2)</f>
        <v>0</v>
      </c>
      <c r="L182" s="173">
        <v>21</v>
      </c>
      <c r="M182" s="173">
        <f>G182*(1+L182/100)</f>
        <v>0</v>
      </c>
      <c r="N182" s="173">
        <v>0</v>
      </c>
      <c r="O182" s="173">
        <f>ROUND(E182*N182,2)</f>
        <v>0</v>
      </c>
      <c r="P182" s="173">
        <v>0</v>
      </c>
      <c r="Q182" s="173">
        <f>ROUND(E182*P182,2)</f>
        <v>0</v>
      </c>
      <c r="R182" s="173" t="s">
        <v>196</v>
      </c>
      <c r="S182" s="173" t="s">
        <v>141</v>
      </c>
      <c r="T182" s="174" t="s">
        <v>141</v>
      </c>
      <c r="U182" s="160">
        <v>0</v>
      </c>
      <c r="V182" s="160">
        <f>ROUND(E182*U182,2)</f>
        <v>0</v>
      </c>
      <c r="W182" s="160"/>
      <c r="X182" s="160" t="s">
        <v>197</v>
      </c>
      <c r="Y182" s="151"/>
      <c r="Z182" s="151"/>
      <c r="AA182" s="151"/>
      <c r="AB182" s="151"/>
      <c r="AC182" s="151"/>
      <c r="AD182" s="151"/>
      <c r="AE182" s="151"/>
      <c r="AF182" s="151"/>
      <c r="AG182" s="151" t="s">
        <v>198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58"/>
      <c r="B183" s="159"/>
      <c r="C183" s="186" t="s">
        <v>523</v>
      </c>
      <c r="D183" s="182"/>
      <c r="E183" s="183">
        <v>306.70499999999998</v>
      </c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51"/>
      <c r="Z183" s="151"/>
      <c r="AA183" s="151"/>
      <c r="AB183" s="151"/>
      <c r="AC183" s="151"/>
      <c r="AD183" s="151"/>
      <c r="AE183" s="151"/>
      <c r="AF183" s="151"/>
      <c r="AG183" s="151" t="s">
        <v>203</v>
      </c>
      <c r="AH183" s="151">
        <v>0</v>
      </c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68">
        <v>43</v>
      </c>
      <c r="B184" s="169" t="s">
        <v>388</v>
      </c>
      <c r="C184" s="178" t="s">
        <v>389</v>
      </c>
      <c r="D184" s="170" t="s">
        <v>266</v>
      </c>
      <c r="E184" s="171">
        <v>61.341009999999997</v>
      </c>
      <c r="F184" s="172"/>
      <c r="G184" s="173">
        <f>ROUND(E184*F184,2)</f>
        <v>0</v>
      </c>
      <c r="H184" s="172"/>
      <c r="I184" s="173">
        <f>ROUND(E184*H184,2)</f>
        <v>0</v>
      </c>
      <c r="J184" s="172"/>
      <c r="K184" s="173">
        <f>ROUND(E184*J184,2)</f>
        <v>0</v>
      </c>
      <c r="L184" s="173">
        <v>21</v>
      </c>
      <c r="M184" s="173">
        <f>G184*(1+L184/100)</f>
        <v>0</v>
      </c>
      <c r="N184" s="173">
        <v>0</v>
      </c>
      <c r="O184" s="173">
        <f>ROUND(E184*N184,2)</f>
        <v>0</v>
      </c>
      <c r="P184" s="173">
        <v>0</v>
      </c>
      <c r="Q184" s="173">
        <f>ROUND(E184*P184,2)</f>
        <v>0</v>
      </c>
      <c r="R184" s="173"/>
      <c r="S184" s="173" t="s">
        <v>179</v>
      </c>
      <c r="T184" s="174" t="s">
        <v>142</v>
      </c>
      <c r="U184" s="160">
        <v>0</v>
      </c>
      <c r="V184" s="160">
        <f>ROUND(E184*U184,2)</f>
        <v>0</v>
      </c>
      <c r="W184" s="160"/>
      <c r="X184" s="160" t="s">
        <v>197</v>
      </c>
      <c r="Y184" s="151"/>
      <c r="Z184" s="151"/>
      <c r="AA184" s="151"/>
      <c r="AB184" s="151"/>
      <c r="AC184" s="151"/>
      <c r="AD184" s="151"/>
      <c r="AE184" s="151"/>
      <c r="AF184" s="151"/>
      <c r="AG184" s="151" t="s">
        <v>198</v>
      </c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58"/>
      <c r="B185" s="159"/>
      <c r="C185" s="244" t="s">
        <v>390</v>
      </c>
      <c r="D185" s="245"/>
      <c r="E185" s="245"/>
      <c r="F185" s="245"/>
      <c r="G185" s="245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51"/>
      <c r="Z185" s="151"/>
      <c r="AA185" s="151"/>
      <c r="AB185" s="151"/>
      <c r="AC185" s="151"/>
      <c r="AD185" s="151"/>
      <c r="AE185" s="151"/>
      <c r="AF185" s="151"/>
      <c r="AG185" s="151" t="s">
        <v>146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75" t="str">
        <f>C185</f>
        <v>Uložení na skládce vytěženého materiálu BKOM a.s. předepsaným způsobem nebo uložení a poplatek na nejbližší řízené skládce.</v>
      </c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2">
      <c r="A186" s="158"/>
      <c r="B186" s="159"/>
      <c r="C186" s="186" t="s">
        <v>524</v>
      </c>
      <c r="D186" s="182"/>
      <c r="E186" s="183">
        <v>61.341009999999997</v>
      </c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51"/>
      <c r="Z186" s="151"/>
      <c r="AA186" s="151"/>
      <c r="AB186" s="151"/>
      <c r="AC186" s="151"/>
      <c r="AD186" s="151"/>
      <c r="AE186" s="151"/>
      <c r="AF186" s="151"/>
      <c r="AG186" s="151" t="s">
        <v>203</v>
      </c>
      <c r="AH186" s="151">
        <v>5</v>
      </c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x14ac:dyDescent="0.2">
      <c r="A187" s="3"/>
      <c r="B187" s="4"/>
      <c r="C187" s="179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AE187">
        <v>15</v>
      </c>
      <c r="AF187">
        <v>21</v>
      </c>
      <c r="AG187" t="s">
        <v>123</v>
      </c>
    </row>
    <row r="188" spans="1:60" x14ac:dyDescent="0.2">
      <c r="A188" s="154"/>
      <c r="B188" s="155" t="s">
        <v>29</v>
      </c>
      <c r="C188" s="180"/>
      <c r="D188" s="156"/>
      <c r="E188" s="157"/>
      <c r="F188" s="157"/>
      <c r="G188" s="176">
        <f>G8+G42+G56+G120+G129+G133+G143+G148+G153+G156+G165+G168+G176</f>
        <v>0</v>
      </c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AE188">
        <f>SUMIF(L7:L186,AE187,G7:G186)</f>
        <v>0</v>
      </c>
      <c r="AF188">
        <f>SUMIF(L7:L186,AF187,G7:G186)</f>
        <v>0</v>
      </c>
      <c r="AG188" t="s">
        <v>188</v>
      </c>
    </row>
    <row r="189" spans="1:60" x14ac:dyDescent="0.2">
      <c r="A189" s="257" t="s">
        <v>392</v>
      </c>
      <c r="B189" s="257"/>
      <c r="C189" s="179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60" x14ac:dyDescent="0.2">
      <c r="A190" s="3"/>
      <c r="B190" s="4" t="s">
        <v>393</v>
      </c>
      <c r="C190" s="179" t="s">
        <v>394</v>
      </c>
      <c r="D190" s="6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AG190" t="s">
        <v>395</v>
      </c>
    </row>
    <row r="191" spans="1:60" x14ac:dyDescent="0.2">
      <c r="A191" s="3"/>
      <c r="B191" s="4" t="s">
        <v>396</v>
      </c>
      <c r="C191" s="179" t="s">
        <v>397</v>
      </c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AG191" t="s">
        <v>398</v>
      </c>
    </row>
    <row r="192" spans="1:60" x14ac:dyDescent="0.2">
      <c r="A192" s="3"/>
      <c r="B192" s="4"/>
      <c r="C192" s="179" t="s">
        <v>399</v>
      </c>
      <c r="D192" s="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AG192" t="s">
        <v>400</v>
      </c>
    </row>
    <row r="193" spans="1:33" x14ac:dyDescent="0.2">
      <c r="A193" s="3"/>
      <c r="B193" s="4"/>
      <c r="C193" s="179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33" x14ac:dyDescent="0.2">
      <c r="C194" s="181"/>
      <c r="D194" s="10"/>
      <c r="AG194" t="s">
        <v>191</v>
      </c>
    </row>
    <row r="195" spans="1:33" x14ac:dyDescent="0.2">
      <c r="D195" s="10"/>
    </row>
    <row r="196" spans="1:33" x14ac:dyDescent="0.2">
      <c r="D196" s="10"/>
    </row>
    <row r="197" spans="1:33" x14ac:dyDescent="0.2">
      <c r="D197" s="10"/>
    </row>
    <row r="198" spans="1:33" x14ac:dyDescent="0.2">
      <c r="D198" s="10"/>
    </row>
    <row r="199" spans="1:33" x14ac:dyDescent="0.2">
      <c r="D199" s="10"/>
    </row>
    <row r="200" spans="1:33" x14ac:dyDescent="0.2">
      <c r="D200" s="10"/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n3k0ksb8tv/tVZyizvnfxH5aOGt7g8sAHEr0hwQYn6Q/S3h8zfsjskfKb0zkL9f9wWY4XGuIfJ4r+gwofQxhA==" saltValue="4nNEx6zx9mmUp8DQVBQSZg==" spinCount="100000" sheet="1"/>
  <mergeCells count="48">
    <mergeCell ref="A189:B189"/>
    <mergeCell ref="C10:G10"/>
    <mergeCell ref="C11:G11"/>
    <mergeCell ref="C14:G14"/>
    <mergeCell ref="C15:G15"/>
    <mergeCell ref="C19:G19"/>
    <mergeCell ref="C37:G37"/>
    <mergeCell ref="A1:G1"/>
    <mergeCell ref="C2:G2"/>
    <mergeCell ref="C3:G3"/>
    <mergeCell ref="C4:G4"/>
    <mergeCell ref="C20:G20"/>
    <mergeCell ref="C21:G21"/>
    <mergeCell ref="C24:G24"/>
    <mergeCell ref="C28:G28"/>
    <mergeCell ref="C31:G31"/>
    <mergeCell ref="C93:G93"/>
    <mergeCell ref="C44:G44"/>
    <mergeCell ref="C50:G50"/>
    <mergeCell ref="C58:G58"/>
    <mergeCell ref="C66:G66"/>
    <mergeCell ref="C70:G70"/>
    <mergeCell ref="C71:G71"/>
    <mergeCell ref="C72:G72"/>
    <mergeCell ref="C78:G78"/>
    <mergeCell ref="C84:G84"/>
    <mergeCell ref="C87:G87"/>
    <mergeCell ref="C90:G90"/>
    <mergeCell ref="C138:G138"/>
    <mergeCell ref="C94:G94"/>
    <mergeCell ref="C100:G100"/>
    <mergeCell ref="C101:G101"/>
    <mergeCell ref="C107:G107"/>
    <mergeCell ref="C108:G108"/>
    <mergeCell ref="C114:G114"/>
    <mergeCell ref="C115:G115"/>
    <mergeCell ref="C118:G118"/>
    <mergeCell ref="C131:G131"/>
    <mergeCell ref="C135:G135"/>
    <mergeCell ref="C136:G136"/>
    <mergeCell ref="C167:G167"/>
    <mergeCell ref="C185:G185"/>
    <mergeCell ref="C139:G139"/>
    <mergeCell ref="C141:G141"/>
    <mergeCell ref="C142:G142"/>
    <mergeCell ref="C155:G155"/>
    <mergeCell ref="C158:G158"/>
    <mergeCell ref="C161:G16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143F8-55A8-4E7F-AA70-29CB589FCED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8" t="s">
        <v>192</v>
      </c>
      <c r="B1" s="248"/>
      <c r="C1" s="248"/>
      <c r="D1" s="248"/>
      <c r="E1" s="248"/>
      <c r="F1" s="248"/>
      <c r="G1" s="248"/>
      <c r="AG1" t="s">
        <v>109</v>
      </c>
    </row>
    <row r="2" spans="1:60" ht="24.95" customHeight="1" x14ac:dyDescent="0.2">
      <c r="A2" s="143" t="s">
        <v>7</v>
      </c>
      <c r="B2" s="48" t="s">
        <v>43</v>
      </c>
      <c r="C2" s="249" t="s">
        <v>44</v>
      </c>
      <c r="D2" s="250"/>
      <c r="E2" s="250"/>
      <c r="F2" s="250"/>
      <c r="G2" s="251"/>
      <c r="AG2" t="s">
        <v>110</v>
      </c>
    </row>
    <row r="3" spans="1:60" ht="24.95" customHeight="1" x14ac:dyDescent="0.2">
      <c r="A3" s="143" t="s">
        <v>8</v>
      </c>
      <c r="B3" s="48" t="s">
        <v>60</v>
      </c>
      <c r="C3" s="249" t="s">
        <v>61</v>
      </c>
      <c r="D3" s="250"/>
      <c r="E3" s="250"/>
      <c r="F3" s="250"/>
      <c r="G3" s="251"/>
      <c r="AC3" s="125" t="s">
        <v>110</v>
      </c>
      <c r="AG3" t="s">
        <v>113</v>
      </c>
    </row>
    <row r="4" spans="1:60" ht="24.95" customHeight="1" x14ac:dyDescent="0.2">
      <c r="A4" s="144" t="s">
        <v>9</v>
      </c>
      <c r="B4" s="145" t="s">
        <v>68</v>
      </c>
      <c r="C4" s="252" t="s">
        <v>69</v>
      </c>
      <c r="D4" s="253"/>
      <c r="E4" s="253"/>
      <c r="F4" s="253"/>
      <c r="G4" s="254"/>
      <c r="AG4" t="s">
        <v>114</v>
      </c>
    </row>
    <row r="5" spans="1:60" x14ac:dyDescent="0.2">
      <c r="D5" s="10"/>
    </row>
    <row r="6" spans="1:60" ht="38.25" x14ac:dyDescent="0.2">
      <c r="A6" s="147" t="s">
        <v>115</v>
      </c>
      <c r="B6" s="149" t="s">
        <v>116</v>
      </c>
      <c r="C6" s="149" t="s">
        <v>117</v>
      </c>
      <c r="D6" s="148" t="s">
        <v>118</v>
      </c>
      <c r="E6" s="147" t="s">
        <v>119</v>
      </c>
      <c r="F6" s="146" t="s">
        <v>120</v>
      </c>
      <c r="G6" s="147" t="s">
        <v>29</v>
      </c>
      <c r="H6" s="150" t="s">
        <v>30</v>
      </c>
      <c r="I6" s="150" t="s">
        <v>121</v>
      </c>
      <c r="J6" s="150" t="s">
        <v>31</v>
      </c>
      <c r="K6" s="150" t="s">
        <v>122</v>
      </c>
      <c r="L6" s="150" t="s">
        <v>123</v>
      </c>
      <c r="M6" s="150" t="s">
        <v>124</v>
      </c>
      <c r="N6" s="150" t="s">
        <v>125</v>
      </c>
      <c r="O6" s="150" t="s">
        <v>126</v>
      </c>
      <c r="P6" s="150" t="s">
        <v>127</v>
      </c>
      <c r="Q6" s="150" t="s">
        <v>128</v>
      </c>
      <c r="R6" s="150" t="s">
        <v>129</v>
      </c>
      <c r="S6" s="150" t="s">
        <v>130</v>
      </c>
      <c r="T6" s="150" t="s">
        <v>131</v>
      </c>
      <c r="U6" s="150" t="s">
        <v>132</v>
      </c>
      <c r="V6" s="150" t="s">
        <v>133</v>
      </c>
      <c r="W6" s="150" t="s">
        <v>134</v>
      </c>
      <c r="X6" s="150" t="s">
        <v>135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136</v>
      </c>
      <c r="B8" s="163" t="s">
        <v>78</v>
      </c>
      <c r="C8" s="177" t="s">
        <v>79</v>
      </c>
      <c r="D8" s="164"/>
      <c r="E8" s="165"/>
      <c r="F8" s="166"/>
      <c r="G8" s="166">
        <f>SUMIF(AG9:AG36,"&lt;&gt;NOR",G9:G36)</f>
        <v>0</v>
      </c>
      <c r="H8" s="166"/>
      <c r="I8" s="166">
        <f>SUM(I9:I36)</f>
        <v>0</v>
      </c>
      <c r="J8" s="166"/>
      <c r="K8" s="166">
        <f>SUM(K9:K36)</f>
        <v>0</v>
      </c>
      <c r="L8" s="166"/>
      <c r="M8" s="166">
        <f>SUM(M9:M36)</f>
        <v>0</v>
      </c>
      <c r="N8" s="166"/>
      <c r="O8" s="166">
        <f>SUM(O9:O36)</f>
        <v>0</v>
      </c>
      <c r="P8" s="166"/>
      <c r="Q8" s="166">
        <f>SUM(Q9:Q36)</f>
        <v>197.57000000000002</v>
      </c>
      <c r="R8" s="166"/>
      <c r="S8" s="166"/>
      <c r="T8" s="167"/>
      <c r="U8" s="161"/>
      <c r="V8" s="161">
        <f>SUM(V9:V36)</f>
        <v>99</v>
      </c>
      <c r="W8" s="161"/>
      <c r="X8" s="161"/>
      <c r="AG8" t="s">
        <v>137</v>
      </c>
    </row>
    <row r="9" spans="1:60" ht="22.5" outlineLevel="1" x14ac:dyDescent="0.2">
      <c r="A9" s="168">
        <v>1</v>
      </c>
      <c r="B9" s="169" t="s">
        <v>193</v>
      </c>
      <c r="C9" s="178" t="s">
        <v>194</v>
      </c>
      <c r="D9" s="170" t="s">
        <v>195</v>
      </c>
      <c r="E9" s="171">
        <v>2.5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0.11799999999999999</v>
      </c>
      <c r="Q9" s="173">
        <f>ROUND(E9*P9,2)</f>
        <v>0.3</v>
      </c>
      <c r="R9" s="173" t="s">
        <v>196</v>
      </c>
      <c r="S9" s="173" t="s">
        <v>141</v>
      </c>
      <c r="T9" s="174" t="s">
        <v>141</v>
      </c>
      <c r="U9" s="160">
        <v>0.16</v>
      </c>
      <c r="V9" s="160">
        <f>ROUND(E9*U9,2)</f>
        <v>0.4</v>
      </c>
      <c r="W9" s="160"/>
      <c r="X9" s="160" t="s">
        <v>197</v>
      </c>
      <c r="Y9" s="151"/>
      <c r="Z9" s="151"/>
      <c r="AA9" s="151"/>
      <c r="AB9" s="151"/>
      <c r="AC9" s="151"/>
      <c r="AD9" s="151"/>
      <c r="AE9" s="151"/>
      <c r="AF9" s="151"/>
      <c r="AG9" s="151" t="s">
        <v>198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5" t="s">
        <v>199</v>
      </c>
      <c r="D10" s="256"/>
      <c r="E10" s="256"/>
      <c r="F10" s="256"/>
      <c r="G10" s="256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200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58"/>
      <c r="B11" s="159"/>
      <c r="C11" s="246" t="s">
        <v>201</v>
      </c>
      <c r="D11" s="247"/>
      <c r="E11" s="247"/>
      <c r="F11" s="247"/>
      <c r="G11" s="247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146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75" t="str">
        <f>C11</f>
        <v>Potřebné množství rozebrané mazaiky se použije na znovuosazení, odvezena a uložena na meziskládku. Nezapočteno do odvozu a uložení na skládku.</v>
      </c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86" t="s">
        <v>525</v>
      </c>
      <c r="D12" s="182"/>
      <c r="E12" s="183">
        <v>2.5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203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33.75" outlineLevel="1" x14ac:dyDescent="0.2">
      <c r="A13" s="168">
        <v>2</v>
      </c>
      <c r="B13" s="169" t="s">
        <v>204</v>
      </c>
      <c r="C13" s="178" t="s">
        <v>205</v>
      </c>
      <c r="D13" s="170" t="s">
        <v>195</v>
      </c>
      <c r="E13" s="171">
        <v>473.08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0.41699999999999998</v>
      </c>
      <c r="Q13" s="173">
        <f>ROUND(E13*P13,2)</f>
        <v>197.27</v>
      </c>
      <c r="R13" s="173" t="s">
        <v>196</v>
      </c>
      <c r="S13" s="173" t="s">
        <v>141</v>
      </c>
      <c r="T13" s="174" t="s">
        <v>141</v>
      </c>
      <c r="U13" s="160">
        <v>0.13</v>
      </c>
      <c r="V13" s="160">
        <f>ROUND(E13*U13,2)</f>
        <v>61.5</v>
      </c>
      <c r="W13" s="160"/>
      <c r="X13" s="160" t="s">
        <v>197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198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55" t="s">
        <v>199</v>
      </c>
      <c r="D14" s="256"/>
      <c r="E14" s="256"/>
      <c r="F14" s="256"/>
      <c r="G14" s="256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200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58"/>
      <c r="B15" s="159"/>
      <c r="C15" s="246" t="s">
        <v>206</v>
      </c>
      <c r="D15" s="247"/>
      <c r="E15" s="247"/>
      <c r="F15" s="247"/>
      <c r="G15" s="247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146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5" t="str">
        <f>C15</f>
        <v>Potřebné množství rozebraných žulových desek se použije na znovuosazení, odvezena a uložena na meziskládku. Nezapočteno do odvozu a uložení na skládku.</v>
      </c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186" t="s">
        <v>526</v>
      </c>
      <c r="D16" s="182"/>
      <c r="E16" s="183">
        <v>473.08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203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68">
        <v>3</v>
      </c>
      <c r="B17" s="169" t="s">
        <v>215</v>
      </c>
      <c r="C17" s="178" t="s">
        <v>216</v>
      </c>
      <c r="D17" s="170" t="s">
        <v>217</v>
      </c>
      <c r="E17" s="171">
        <v>19.123200000000001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3" t="s">
        <v>218</v>
      </c>
      <c r="S17" s="173" t="s">
        <v>141</v>
      </c>
      <c r="T17" s="174" t="s">
        <v>141</v>
      </c>
      <c r="U17" s="160">
        <v>0.42199999999999999</v>
      </c>
      <c r="V17" s="160">
        <f>ROUND(E17*U17,2)</f>
        <v>8.07</v>
      </c>
      <c r="W17" s="160"/>
      <c r="X17" s="160" t="s">
        <v>197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198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255" t="s">
        <v>219</v>
      </c>
      <c r="D18" s="256"/>
      <c r="E18" s="256"/>
      <c r="F18" s="256"/>
      <c r="G18" s="256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200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75" t="str">
        <f>C18</f>
        <v>s přemístěním výkopku v příčných profilech na vzdálenost do 15 m nebo s naložením na dopravní prostředek.</v>
      </c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186" t="s">
        <v>527</v>
      </c>
      <c r="D19" s="182"/>
      <c r="E19" s="183">
        <v>18.923200000000001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203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186" t="s">
        <v>528</v>
      </c>
      <c r="D20" s="182"/>
      <c r="E20" s="183">
        <v>0.2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203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68">
        <v>4</v>
      </c>
      <c r="B21" s="169" t="s">
        <v>222</v>
      </c>
      <c r="C21" s="178" t="s">
        <v>223</v>
      </c>
      <c r="D21" s="170" t="s">
        <v>217</v>
      </c>
      <c r="E21" s="171">
        <v>3.82464</v>
      </c>
      <c r="F21" s="172"/>
      <c r="G21" s="173">
        <f>ROUND(E21*F21,2)</f>
        <v>0</v>
      </c>
      <c r="H21" s="172"/>
      <c r="I21" s="173">
        <f>ROUND(E21*H21,2)</f>
        <v>0</v>
      </c>
      <c r="J21" s="172"/>
      <c r="K21" s="173">
        <f>ROUND(E21*J21,2)</f>
        <v>0</v>
      </c>
      <c r="L21" s="173">
        <v>21</v>
      </c>
      <c r="M21" s="173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3" t="s">
        <v>218</v>
      </c>
      <c r="S21" s="173" t="s">
        <v>141</v>
      </c>
      <c r="T21" s="174" t="s">
        <v>141</v>
      </c>
      <c r="U21" s="160">
        <v>8.7999999999999995E-2</v>
      </c>
      <c r="V21" s="160">
        <f>ROUND(E21*U21,2)</f>
        <v>0.34</v>
      </c>
      <c r="W21" s="160"/>
      <c r="X21" s="160" t="s">
        <v>197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198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255" t="s">
        <v>219</v>
      </c>
      <c r="D22" s="256"/>
      <c r="E22" s="256"/>
      <c r="F22" s="256"/>
      <c r="G22" s="256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200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75" t="str">
        <f>C22</f>
        <v>s přemístěním výkopku v příčných profilech na vzdálenost do 15 m nebo s naložením na dopravní prostředek.</v>
      </c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186" t="s">
        <v>529</v>
      </c>
      <c r="D23" s="182"/>
      <c r="E23" s="183">
        <v>3.82464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203</v>
      </c>
      <c r="AH23" s="151">
        <v>5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68">
        <v>5</v>
      </c>
      <c r="B24" s="169" t="s">
        <v>225</v>
      </c>
      <c r="C24" s="178" t="s">
        <v>226</v>
      </c>
      <c r="D24" s="170" t="s">
        <v>217</v>
      </c>
      <c r="E24" s="171">
        <v>36.005600000000001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3" t="s">
        <v>218</v>
      </c>
      <c r="S24" s="173" t="s">
        <v>141</v>
      </c>
      <c r="T24" s="174" t="s">
        <v>141</v>
      </c>
      <c r="U24" s="160">
        <v>0.78</v>
      </c>
      <c r="V24" s="160">
        <f>ROUND(E24*U24,2)</f>
        <v>28.08</v>
      </c>
      <c r="W24" s="160"/>
      <c r="X24" s="160" t="s">
        <v>197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198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255" t="s">
        <v>227</v>
      </c>
      <c r="D25" s="256"/>
      <c r="E25" s="256"/>
      <c r="F25" s="256"/>
      <c r="G25" s="256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200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186" t="s">
        <v>530</v>
      </c>
      <c r="D26" s="182"/>
      <c r="E26" s="183">
        <v>6.1223999999999998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203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86" t="s">
        <v>531</v>
      </c>
      <c r="D27" s="182"/>
      <c r="E27" s="183">
        <v>29.883199999999999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203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187" t="s">
        <v>229</v>
      </c>
      <c r="D28" s="184"/>
      <c r="E28" s="185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203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88" t="s">
        <v>408</v>
      </c>
      <c r="D29" s="184"/>
      <c r="E29" s="185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203</v>
      </c>
      <c r="AH29" s="151">
        <v>2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187" t="s">
        <v>231</v>
      </c>
      <c r="D30" s="184"/>
      <c r="E30" s="185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203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68">
        <v>6</v>
      </c>
      <c r="B31" s="169" t="s">
        <v>232</v>
      </c>
      <c r="C31" s="178" t="s">
        <v>233</v>
      </c>
      <c r="D31" s="170" t="s">
        <v>217</v>
      </c>
      <c r="E31" s="171">
        <v>55.128799999999998</v>
      </c>
      <c r="F31" s="172"/>
      <c r="G31" s="173">
        <f>ROUND(E31*F31,2)</f>
        <v>0</v>
      </c>
      <c r="H31" s="172"/>
      <c r="I31" s="173">
        <f>ROUND(E31*H31,2)</f>
        <v>0</v>
      </c>
      <c r="J31" s="172"/>
      <c r="K31" s="173">
        <f>ROUND(E31*J31,2)</f>
        <v>0</v>
      </c>
      <c r="L31" s="173">
        <v>21</v>
      </c>
      <c r="M31" s="173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3" t="s">
        <v>218</v>
      </c>
      <c r="S31" s="173" t="s">
        <v>141</v>
      </c>
      <c r="T31" s="174" t="s">
        <v>141</v>
      </c>
      <c r="U31" s="160">
        <v>1.0999999999999999E-2</v>
      </c>
      <c r="V31" s="160">
        <f>ROUND(E31*U31,2)</f>
        <v>0.61</v>
      </c>
      <c r="W31" s="160"/>
      <c r="X31" s="160" t="s">
        <v>197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198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255" t="s">
        <v>234</v>
      </c>
      <c r="D32" s="256"/>
      <c r="E32" s="256"/>
      <c r="F32" s="256"/>
      <c r="G32" s="256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200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86" t="s">
        <v>532</v>
      </c>
      <c r="D33" s="182"/>
      <c r="E33" s="183">
        <v>19.123200000000001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203</v>
      </c>
      <c r="AH33" s="151">
        <v>5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86" t="s">
        <v>533</v>
      </c>
      <c r="D34" s="182"/>
      <c r="E34" s="183">
        <v>36.005600000000001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203</v>
      </c>
      <c r="AH34" s="151">
        <v>5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68">
        <v>7</v>
      </c>
      <c r="B35" s="169" t="s">
        <v>237</v>
      </c>
      <c r="C35" s="178" t="s">
        <v>238</v>
      </c>
      <c r="D35" s="170" t="s">
        <v>217</v>
      </c>
      <c r="E35" s="171">
        <v>55.128799999999998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3" t="s">
        <v>218</v>
      </c>
      <c r="S35" s="173" t="s">
        <v>141</v>
      </c>
      <c r="T35" s="174" t="s">
        <v>141</v>
      </c>
      <c r="U35" s="160">
        <v>0</v>
      </c>
      <c r="V35" s="160">
        <f>ROUND(E35*U35,2)</f>
        <v>0</v>
      </c>
      <c r="W35" s="160"/>
      <c r="X35" s="160" t="s">
        <v>197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198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186" t="s">
        <v>534</v>
      </c>
      <c r="D36" s="182"/>
      <c r="E36" s="183">
        <v>55.128799999999998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203</v>
      </c>
      <c r="AH36" s="151">
        <v>5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x14ac:dyDescent="0.2">
      <c r="A37" s="162" t="s">
        <v>136</v>
      </c>
      <c r="B37" s="163" t="s">
        <v>80</v>
      </c>
      <c r="C37" s="177" t="s">
        <v>81</v>
      </c>
      <c r="D37" s="164"/>
      <c r="E37" s="165"/>
      <c r="F37" s="166"/>
      <c r="G37" s="166">
        <f>SUMIF(AG38:AG50,"&lt;&gt;NOR",G38:G50)</f>
        <v>0</v>
      </c>
      <c r="H37" s="166"/>
      <c r="I37" s="166">
        <f>SUM(I38:I50)</f>
        <v>0</v>
      </c>
      <c r="J37" s="166"/>
      <c r="K37" s="166">
        <f>SUM(K38:K50)</f>
        <v>0</v>
      </c>
      <c r="L37" s="166"/>
      <c r="M37" s="166">
        <f>SUM(M38:M50)</f>
        <v>0</v>
      </c>
      <c r="N37" s="166"/>
      <c r="O37" s="166">
        <f>SUM(O38:O50)</f>
        <v>0.1</v>
      </c>
      <c r="P37" s="166"/>
      <c r="Q37" s="166">
        <f>SUM(Q38:Q50)</f>
        <v>0</v>
      </c>
      <c r="R37" s="166"/>
      <c r="S37" s="166"/>
      <c r="T37" s="167"/>
      <c r="U37" s="161"/>
      <c r="V37" s="161">
        <f>SUM(V38:V50)</f>
        <v>42.8</v>
      </c>
      <c r="W37" s="161"/>
      <c r="X37" s="161"/>
      <c r="AG37" t="s">
        <v>137</v>
      </c>
    </row>
    <row r="38" spans="1:60" outlineLevel="1" x14ac:dyDescent="0.2">
      <c r="A38" s="168">
        <v>8</v>
      </c>
      <c r="B38" s="169" t="s">
        <v>240</v>
      </c>
      <c r="C38" s="178" t="s">
        <v>241</v>
      </c>
      <c r="D38" s="170" t="s">
        <v>195</v>
      </c>
      <c r="E38" s="171">
        <v>475.58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3" t="s">
        <v>196</v>
      </c>
      <c r="S38" s="173" t="s">
        <v>141</v>
      </c>
      <c r="T38" s="174" t="s">
        <v>141</v>
      </c>
      <c r="U38" s="160">
        <v>0.09</v>
      </c>
      <c r="V38" s="160">
        <f>ROUND(E38*U38,2)</f>
        <v>42.8</v>
      </c>
      <c r="W38" s="160"/>
      <c r="X38" s="160" t="s">
        <v>197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198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44" t="s">
        <v>242</v>
      </c>
      <c r="D39" s="245"/>
      <c r="E39" s="245"/>
      <c r="F39" s="245"/>
      <c r="G39" s="245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146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186" t="s">
        <v>535</v>
      </c>
      <c r="D40" s="182"/>
      <c r="E40" s="183">
        <v>475.58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203</v>
      </c>
      <c r="AH40" s="151">
        <v>5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87" t="s">
        <v>229</v>
      </c>
      <c r="D41" s="184"/>
      <c r="E41" s="185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203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188" t="s">
        <v>244</v>
      </c>
      <c r="D42" s="184"/>
      <c r="E42" s="185">
        <v>0.98038999999999998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203</v>
      </c>
      <c r="AH42" s="151">
        <v>2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187" t="s">
        <v>231</v>
      </c>
      <c r="D43" s="184"/>
      <c r="E43" s="185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203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ht="22.5" outlineLevel="1" x14ac:dyDescent="0.2">
      <c r="A44" s="168">
        <v>9</v>
      </c>
      <c r="B44" s="169" t="s">
        <v>245</v>
      </c>
      <c r="C44" s="178" t="s">
        <v>246</v>
      </c>
      <c r="D44" s="170" t="s">
        <v>195</v>
      </c>
      <c r="E44" s="171">
        <v>485.09160000000003</v>
      </c>
      <c r="F44" s="172"/>
      <c r="G44" s="173">
        <f>ROUND(E44*F44,2)</f>
        <v>0</v>
      </c>
      <c r="H44" s="172"/>
      <c r="I44" s="173">
        <f>ROUND(E44*H44,2)</f>
        <v>0</v>
      </c>
      <c r="J44" s="172"/>
      <c r="K44" s="173">
        <f>ROUND(E44*J44,2)</f>
        <v>0</v>
      </c>
      <c r="L44" s="173">
        <v>21</v>
      </c>
      <c r="M44" s="173">
        <f>G44*(1+L44/100)</f>
        <v>0</v>
      </c>
      <c r="N44" s="173">
        <v>2.0000000000000001E-4</v>
      </c>
      <c r="O44" s="173">
        <f>ROUND(E44*N44,2)</f>
        <v>0.1</v>
      </c>
      <c r="P44" s="173">
        <v>0</v>
      </c>
      <c r="Q44" s="173">
        <f>ROUND(E44*P44,2)</f>
        <v>0</v>
      </c>
      <c r="R44" s="173" t="s">
        <v>247</v>
      </c>
      <c r="S44" s="173" t="s">
        <v>141</v>
      </c>
      <c r="T44" s="174" t="s">
        <v>141</v>
      </c>
      <c r="U44" s="160">
        <v>0</v>
      </c>
      <c r="V44" s="160">
        <f>ROUND(E44*U44,2)</f>
        <v>0</v>
      </c>
      <c r="W44" s="160"/>
      <c r="X44" s="160" t="s">
        <v>248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249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44" t="s">
        <v>242</v>
      </c>
      <c r="D45" s="245"/>
      <c r="E45" s="245"/>
      <c r="F45" s="245"/>
      <c r="G45" s="245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146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86" t="s">
        <v>536</v>
      </c>
      <c r="D46" s="182"/>
      <c r="E46" s="183">
        <v>482.54160000000002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203</v>
      </c>
      <c r="AH46" s="151">
        <v>5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86" t="s">
        <v>537</v>
      </c>
      <c r="D47" s="182"/>
      <c r="E47" s="183">
        <v>2.5499999999999998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203</v>
      </c>
      <c r="AH47" s="151">
        <v>5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187" t="s">
        <v>229</v>
      </c>
      <c r="D48" s="184"/>
      <c r="E48" s="185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203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188" t="s">
        <v>252</v>
      </c>
      <c r="D49" s="184"/>
      <c r="E49" s="185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203</v>
      </c>
      <c r="AH49" s="151">
        <v>2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187" t="s">
        <v>231</v>
      </c>
      <c r="D50" s="184"/>
      <c r="E50" s="185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203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x14ac:dyDescent="0.2">
      <c r="A51" s="162" t="s">
        <v>136</v>
      </c>
      <c r="B51" s="163" t="s">
        <v>82</v>
      </c>
      <c r="C51" s="177" t="s">
        <v>83</v>
      </c>
      <c r="D51" s="164"/>
      <c r="E51" s="165"/>
      <c r="F51" s="166"/>
      <c r="G51" s="166">
        <f>SUMIF(AG52:AG64,"&lt;&gt;NOR",G52:G64)</f>
        <v>0</v>
      </c>
      <c r="H51" s="166"/>
      <c r="I51" s="166">
        <f>SUM(I52:I64)</f>
        <v>0</v>
      </c>
      <c r="J51" s="166"/>
      <c r="K51" s="166">
        <f>SUM(K52:K64)</f>
        <v>0</v>
      </c>
      <c r="L51" s="166"/>
      <c r="M51" s="166">
        <f>SUM(M52:M64)</f>
        <v>0</v>
      </c>
      <c r="N51" s="166"/>
      <c r="O51" s="166">
        <f>SUM(O52:O64)</f>
        <v>0.53</v>
      </c>
      <c r="P51" s="166"/>
      <c r="Q51" s="166">
        <f>SUM(Q52:Q64)</f>
        <v>0</v>
      </c>
      <c r="R51" s="166"/>
      <c r="S51" s="166"/>
      <c r="T51" s="167"/>
      <c r="U51" s="161"/>
      <c r="V51" s="161">
        <f>SUM(V52:V64)</f>
        <v>27.39</v>
      </c>
      <c r="W51" s="161"/>
      <c r="X51" s="161"/>
      <c r="AG51" t="s">
        <v>137</v>
      </c>
    </row>
    <row r="52" spans="1:60" ht="22.5" outlineLevel="1" x14ac:dyDescent="0.2">
      <c r="A52" s="168">
        <v>10</v>
      </c>
      <c r="B52" s="169" t="s">
        <v>415</v>
      </c>
      <c r="C52" s="178" t="s">
        <v>416</v>
      </c>
      <c r="D52" s="170" t="s">
        <v>195</v>
      </c>
      <c r="E52" s="171">
        <v>222.66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73">
        <v>2.2499999999999998E-3</v>
      </c>
      <c r="O52" s="173">
        <f>ROUND(E52*N52,2)</f>
        <v>0.5</v>
      </c>
      <c r="P52" s="173">
        <v>0</v>
      </c>
      <c r="Q52" s="173">
        <f>ROUND(E52*P52,2)</f>
        <v>0</v>
      </c>
      <c r="R52" s="173" t="s">
        <v>417</v>
      </c>
      <c r="S52" s="173" t="s">
        <v>141</v>
      </c>
      <c r="T52" s="174" t="s">
        <v>141</v>
      </c>
      <c r="U52" s="160">
        <v>0.123</v>
      </c>
      <c r="V52" s="160">
        <f>ROUND(E52*U52,2)</f>
        <v>27.39</v>
      </c>
      <c r="W52" s="160"/>
      <c r="X52" s="160" t="s">
        <v>197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198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255" t="s">
        <v>418</v>
      </c>
      <c r="D53" s="256"/>
      <c r="E53" s="256"/>
      <c r="F53" s="256"/>
      <c r="G53" s="256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200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75" t="str">
        <f>C53</f>
        <v>v rovině nebo ve svahu, s přesahem jednotlivých pásů 150 mm, s uchycením v terénu sponami z betonářské oceli</v>
      </c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246" t="s">
        <v>419</v>
      </c>
      <c r="D54" s="247"/>
      <c r="E54" s="247"/>
      <c r="F54" s="247"/>
      <c r="G54" s="247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146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186" t="s">
        <v>538</v>
      </c>
      <c r="D55" s="182"/>
      <c r="E55" s="183">
        <v>222.66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203</v>
      </c>
      <c r="AH55" s="151">
        <v>5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187" t="s">
        <v>229</v>
      </c>
      <c r="D56" s="184"/>
      <c r="E56" s="185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203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8"/>
      <c r="B57" s="159"/>
      <c r="C57" s="188" t="s">
        <v>244</v>
      </c>
      <c r="D57" s="184"/>
      <c r="E57" s="185">
        <v>0.98038999999999998</v>
      </c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51"/>
      <c r="Z57" s="151"/>
      <c r="AA57" s="151"/>
      <c r="AB57" s="151"/>
      <c r="AC57" s="151"/>
      <c r="AD57" s="151"/>
      <c r="AE57" s="151"/>
      <c r="AF57" s="151"/>
      <c r="AG57" s="151" t="s">
        <v>203</v>
      </c>
      <c r="AH57" s="151">
        <v>2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187" t="s">
        <v>231</v>
      </c>
      <c r="D58" s="184"/>
      <c r="E58" s="185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203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ht="22.5" outlineLevel="1" x14ac:dyDescent="0.2">
      <c r="A59" s="168">
        <v>11</v>
      </c>
      <c r="B59" s="169" t="s">
        <v>421</v>
      </c>
      <c r="C59" s="178" t="s">
        <v>422</v>
      </c>
      <c r="D59" s="170" t="s">
        <v>195</v>
      </c>
      <c r="E59" s="171">
        <v>227.11320000000001</v>
      </c>
      <c r="F59" s="172"/>
      <c r="G59" s="173">
        <f>ROUND(E59*F59,2)</f>
        <v>0</v>
      </c>
      <c r="H59" s="172"/>
      <c r="I59" s="173">
        <f>ROUND(E59*H59,2)</f>
        <v>0</v>
      </c>
      <c r="J59" s="172"/>
      <c r="K59" s="173">
        <f>ROUND(E59*J59,2)</f>
        <v>0</v>
      </c>
      <c r="L59" s="173">
        <v>21</v>
      </c>
      <c r="M59" s="173">
        <f>G59*(1+L59/100)</f>
        <v>0</v>
      </c>
      <c r="N59" s="173">
        <v>1.4999999999999999E-4</v>
      </c>
      <c r="O59" s="173">
        <f>ROUND(E59*N59,2)</f>
        <v>0.03</v>
      </c>
      <c r="P59" s="173">
        <v>0</v>
      </c>
      <c r="Q59" s="173">
        <f>ROUND(E59*P59,2)</f>
        <v>0</v>
      </c>
      <c r="R59" s="173" t="s">
        <v>247</v>
      </c>
      <c r="S59" s="173" t="s">
        <v>141</v>
      </c>
      <c r="T59" s="174" t="s">
        <v>141</v>
      </c>
      <c r="U59" s="160">
        <v>0</v>
      </c>
      <c r="V59" s="160">
        <f>ROUND(E59*U59,2)</f>
        <v>0</v>
      </c>
      <c r="W59" s="160"/>
      <c r="X59" s="160" t="s">
        <v>248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249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244" t="s">
        <v>423</v>
      </c>
      <c r="D60" s="245"/>
      <c r="E60" s="245"/>
      <c r="F60" s="245"/>
      <c r="G60" s="245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146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75" t="str">
        <f>C60</f>
        <v>Ochrana upevňovadel před nadbetonávkou a drenážní maltou. Uvažovaná rozteč upevňovadel po 60 cm. Provedení dle PD.</v>
      </c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186" t="s">
        <v>539</v>
      </c>
      <c r="D61" s="182"/>
      <c r="E61" s="183">
        <v>227.11320000000001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203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187" t="s">
        <v>229</v>
      </c>
      <c r="D62" s="184"/>
      <c r="E62" s="185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203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188" t="s">
        <v>540</v>
      </c>
      <c r="D63" s="184"/>
      <c r="E63" s="185">
        <v>1236.8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203</v>
      </c>
      <c r="AH63" s="151">
        <v>2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87" t="s">
        <v>231</v>
      </c>
      <c r="D64" s="184"/>
      <c r="E64" s="185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203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x14ac:dyDescent="0.2">
      <c r="A65" s="162" t="s">
        <v>136</v>
      </c>
      <c r="B65" s="163" t="s">
        <v>84</v>
      </c>
      <c r="C65" s="177" t="s">
        <v>85</v>
      </c>
      <c r="D65" s="164"/>
      <c r="E65" s="165"/>
      <c r="F65" s="166"/>
      <c r="G65" s="166">
        <f>SUMIF(AG66:AG123,"&lt;&gt;NOR",G66:G123)</f>
        <v>0</v>
      </c>
      <c r="H65" s="166"/>
      <c r="I65" s="166">
        <f>SUM(I66:I123)</f>
        <v>0</v>
      </c>
      <c r="J65" s="166"/>
      <c r="K65" s="166">
        <f>SUM(K66:K123)</f>
        <v>0</v>
      </c>
      <c r="L65" s="166"/>
      <c r="M65" s="166">
        <f>SUM(M66:M123)</f>
        <v>0</v>
      </c>
      <c r="N65" s="166"/>
      <c r="O65" s="166">
        <f>SUM(O66:O123)</f>
        <v>159.65</v>
      </c>
      <c r="P65" s="166"/>
      <c r="Q65" s="166">
        <f>SUM(Q66:Q123)</f>
        <v>0</v>
      </c>
      <c r="R65" s="166"/>
      <c r="S65" s="166"/>
      <c r="T65" s="167"/>
      <c r="U65" s="161"/>
      <c r="V65" s="161">
        <f>SUM(V66:V123)</f>
        <v>782.32</v>
      </c>
      <c r="W65" s="161"/>
      <c r="X65" s="161"/>
      <c r="AG65" t="s">
        <v>137</v>
      </c>
    </row>
    <row r="66" spans="1:60" outlineLevel="1" x14ac:dyDescent="0.2">
      <c r="A66" s="168">
        <v>12</v>
      </c>
      <c r="B66" s="169" t="s">
        <v>426</v>
      </c>
      <c r="C66" s="178" t="s">
        <v>427</v>
      </c>
      <c r="D66" s="170" t="s">
        <v>195</v>
      </c>
      <c r="E66" s="171">
        <v>410.89400000000001</v>
      </c>
      <c r="F66" s="172"/>
      <c r="G66" s="173">
        <f>ROUND(E66*F66,2)</f>
        <v>0</v>
      </c>
      <c r="H66" s="172"/>
      <c r="I66" s="173">
        <f>ROUND(E66*H66,2)</f>
        <v>0</v>
      </c>
      <c r="J66" s="172"/>
      <c r="K66" s="173">
        <f>ROUND(E66*J66,2)</f>
        <v>0</v>
      </c>
      <c r="L66" s="173">
        <v>21</v>
      </c>
      <c r="M66" s="173">
        <f>G66*(1+L66/100)</f>
        <v>0</v>
      </c>
      <c r="N66" s="173">
        <v>0.20286000000000001</v>
      </c>
      <c r="O66" s="173">
        <f>ROUND(E66*N66,2)</f>
        <v>83.35</v>
      </c>
      <c r="P66" s="173">
        <v>0</v>
      </c>
      <c r="Q66" s="173">
        <f>ROUND(E66*P66,2)</f>
        <v>0</v>
      </c>
      <c r="R66" s="173" t="s">
        <v>196</v>
      </c>
      <c r="S66" s="173" t="s">
        <v>141</v>
      </c>
      <c r="T66" s="174" t="s">
        <v>141</v>
      </c>
      <c r="U66" s="160">
        <v>0.13800000000000001</v>
      </c>
      <c r="V66" s="160">
        <f>ROUND(E66*U66,2)</f>
        <v>56.7</v>
      </c>
      <c r="W66" s="160"/>
      <c r="X66" s="160" t="s">
        <v>197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198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244" t="s">
        <v>428</v>
      </c>
      <c r="D67" s="245"/>
      <c r="E67" s="245"/>
      <c r="F67" s="245"/>
      <c r="G67" s="245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146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186" t="s">
        <v>541</v>
      </c>
      <c r="D68" s="182"/>
      <c r="E68" s="183">
        <v>410.89400000000001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203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68">
        <v>13</v>
      </c>
      <c r="B69" s="169" t="s">
        <v>253</v>
      </c>
      <c r="C69" s="178" t="s">
        <v>254</v>
      </c>
      <c r="D69" s="170" t="s">
        <v>195</v>
      </c>
      <c r="E69" s="171">
        <v>56.122</v>
      </c>
      <c r="F69" s="172"/>
      <c r="G69" s="173">
        <f>ROUND(E69*F69,2)</f>
        <v>0</v>
      </c>
      <c r="H69" s="172"/>
      <c r="I69" s="173">
        <f>ROUND(E69*H69,2)</f>
        <v>0</v>
      </c>
      <c r="J69" s="172"/>
      <c r="K69" s="173">
        <f>ROUND(E69*J69,2)</f>
        <v>0</v>
      </c>
      <c r="L69" s="173">
        <v>21</v>
      </c>
      <c r="M69" s="173">
        <f>G69*(1+L69/100)</f>
        <v>0</v>
      </c>
      <c r="N69" s="173">
        <v>0.25335999999999997</v>
      </c>
      <c r="O69" s="173">
        <f>ROUND(E69*N69,2)</f>
        <v>14.22</v>
      </c>
      <c r="P69" s="173">
        <v>0</v>
      </c>
      <c r="Q69" s="173">
        <f>ROUND(E69*P69,2)</f>
        <v>0</v>
      </c>
      <c r="R69" s="173" t="s">
        <v>196</v>
      </c>
      <c r="S69" s="173" t="s">
        <v>141</v>
      </c>
      <c r="T69" s="174" t="s">
        <v>141</v>
      </c>
      <c r="U69" s="160">
        <v>0.14199999999999999</v>
      </c>
      <c r="V69" s="160">
        <f>ROUND(E69*U69,2)</f>
        <v>7.97</v>
      </c>
      <c r="W69" s="160"/>
      <c r="X69" s="160" t="s">
        <v>197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198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244" t="s">
        <v>255</v>
      </c>
      <c r="D70" s="245"/>
      <c r="E70" s="245"/>
      <c r="F70" s="245"/>
      <c r="G70" s="245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146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75" t="str">
        <f>C70</f>
        <v>Beton C 8/10. Včetně provedení odvodňovacího žebra. Žebra budou umístěny v nejnižším místě. Provedení dle PD.</v>
      </c>
      <c r="BB70" s="151"/>
      <c r="BC70" s="151"/>
      <c r="BD70" s="151"/>
      <c r="BE70" s="151"/>
      <c r="BF70" s="151"/>
      <c r="BG70" s="151"/>
      <c r="BH70" s="151"/>
    </row>
    <row r="71" spans="1:60" ht="22.5" outlineLevel="1" x14ac:dyDescent="0.2">
      <c r="A71" s="158"/>
      <c r="B71" s="159"/>
      <c r="C71" s="186" t="s">
        <v>542</v>
      </c>
      <c r="D71" s="182"/>
      <c r="E71" s="183">
        <v>56.122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203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68">
        <v>14</v>
      </c>
      <c r="B72" s="169" t="s">
        <v>257</v>
      </c>
      <c r="C72" s="178" t="s">
        <v>258</v>
      </c>
      <c r="D72" s="170" t="s">
        <v>195</v>
      </c>
      <c r="E72" s="171">
        <v>475.58</v>
      </c>
      <c r="F72" s="172"/>
      <c r="G72" s="173">
        <f>ROUND(E72*F72,2)</f>
        <v>0</v>
      </c>
      <c r="H72" s="172"/>
      <c r="I72" s="173">
        <f>ROUND(E72*H72,2)</f>
        <v>0</v>
      </c>
      <c r="J72" s="172"/>
      <c r="K72" s="173">
        <f>ROUND(E72*J72,2)</f>
        <v>0</v>
      </c>
      <c r="L72" s="173">
        <v>21</v>
      </c>
      <c r="M72" s="173">
        <f>G72*(1+L72/100)</f>
        <v>0</v>
      </c>
      <c r="N72" s="173">
        <v>0</v>
      </c>
      <c r="O72" s="173">
        <f>ROUND(E72*N72,2)</f>
        <v>0</v>
      </c>
      <c r="P72" s="173">
        <v>0</v>
      </c>
      <c r="Q72" s="173">
        <f>ROUND(E72*P72,2)</f>
        <v>0</v>
      </c>
      <c r="R72" s="173"/>
      <c r="S72" s="173" t="s">
        <v>179</v>
      </c>
      <c r="T72" s="174" t="s">
        <v>142</v>
      </c>
      <c r="U72" s="160">
        <v>1.379</v>
      </c>
      <c r="V72" s="160">
        <f>ROUND(E72*U72,2)</f>
        <v>655.82</v>
      </c>
      <c r="W72" s="160"/>
      <c r="X72" s="160" t="s">
        <v>197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198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186" t="s">
        <v>525</v>
      </c>
      <c r="D73" s="182"/>
      <c r="E73" s="183">
        <v>2.5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203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8"/>
      <c r="B74" s="159"/>
      <c r="C74" s="186" t="s">
        <v>526</v>
      </c>
      <c r="D74" s="182"/>
      <c r="E74" s="183">
        <v>473.08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203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68">
        <v>15</v>
      </c>
      <c r="B75" s="169" t="s">
        <v>259</v>
      </c>
      <c r="C75" s="178" t="s">
        <v>260</v>
      </c>
      <c r="D75" s="170" t="s">
        <v>195</v>
      </c>
      <c r="E75" s="171">
        <v>951.16</v>
      </c>
      <c r="F75" s="172"/>
      <c r="G75" s="173">
        <f>ROUND(E75*F75,2)</f>
        <v>0</v>
      </c>
      <c r="H75" s="172"/>
      <c r="I75" s="173">
        <f>ROUND(E75*H75,2)</f>
        <v>0</v>
      </c>
      <c r="J75" s="172"/>
      <c r="K75" s="173">
        <f>ROUND(E75*J75,2)</f>
        <v>0</v>
      </c>
      <c r="L75" s="173">
        <v>21</v>
      </c>
      <c r="M75" s="173">
        <f>G75*(1+L75/100)</f>
        <v>0</v>
      </c>
      <c r="N75" s="173">
        <v>0</v>
      </c>
      <c r="O75" s="173">
        <f>ROUND(E75*N75,2)</f>
        <v>0</v>
      </c>
      <c r="P75" s="173">
        <v>0</v>
      </c>
      <c r="Q75" s="173">
        <f>ROUND(E75*P75,2)</f>
        <v>0</v>
      </c>
      <c r="R75" s="173"/>
      <c r="S75" s="173" t="s">
        <v>179</v>
      </c>
      <c r="T75" s="174" t="s">
        <v>142</v>
      </c>
      <c r="U75" s="160">
        <v>6.5000000000000002E-2</v>
      </c>
      <c r="V75" s="160">
        <f>ROUND(E75*U75,2)</f>
        <v>61.83</v>
      </c>
      <c r="W75" s="160"/>
      <c r="X75" s="160" t="s">
        <v>197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198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244" t="s">
        <v>261</v>
      </c>
      <c r="D76" s="245"/>
      <c r="E76" s="245"/>
      <c r="F76" s="245"/>
      <c r="G76" s="245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146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8"/>
      <c r="B77" s="159"/>
      <c r="C77" s="186" t="s">
        <v>543</v>
      </c>
      <c r="D77" s="182"/>
      <c r="E77" s="183">
        <v>946.16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203</v>
      </c>
      <c r="AH77" s="151">
        <v>5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186" t="s">
        <v>544</v>
      </c>
      <c r="D78" s="182"/>
      <c r="E78" s="183">
        <v>5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203</v>
      </c>
      <c r="AH78" s="151">
        <v>5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68">
        <v>16</v>
      </c>
      <c r="B79" s="169" t="s">
        <v>264</v>
      </c>
      <c r="C79" s="178" t="s">
        <v>265</v>
      </c>
      <c r="D79" s="170" t="s">
        <v>266</v>
      </c>
      <c r="E79" s="171">
        <v>36.018050000000002</v>
      </c>
      <c r="F79" s="172"/>
      <c r="G79" s="173">
        <f>ROUND(E79*F79,2)</f>
        <v>0</v>
      </c>
      <c r="H79" s="172"/>
      <c r="I79" s="173">
        <f>ROUND(E79*H79,2)</f>
        <v>0</v>
      </c>
      <c r="J79" s="172"/>
      <c r="K79" s="173">
        <f>ROUND(E79*J79,2)</f>
        <v>0</v>
      </c>
      <c r="L79" s="173">
        <v>21</v>
      </c>
      <c r="M79" s="173">
        <f>G79*(1+L79/100)</f>
        <v>0</v>
      </c>
      <c r="N79" s="173">
        <v>1</v>
      </c>
      <c r="O79" s="173">
        <f>ROUND(E79*N79,2)</f>
        <v>36.020000000000003</v>
      </c>
      <c r="P79" s="173">
        <v>0</v>
      </c>
      <c r="Q79" s="173">
        <f>ROUND(E79*P79,2)</f>
        <v>0</v>
      </c>
      <c r="R79" s="173" t="s">
        <v>247</v>
      </c>
      <c r="S79" s="173" t="s">
        <v>141</v>
      </c>
      <c r="T79" s="174" t="s">
        <v>141</v>
      </c>
      <c r="U79" s="160">
        <v>0</v>
      </c>
      <c r="V79" s="160">
        <f>ROUND(E79*U79,2)</f>
        <v>0</v>
      </c>
      <c r="W79" s="160"/>
      <c r="X79" s="160" t="s">
        <v>248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249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244" t="s">
        <v>267</v>
      </c>
      <c r="D80" s="245"/>
      <c r="E80" s="245"/>
      <c r="F80" s="245"/>
      <c r="G80" s="245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146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246" t="s">
        <v>268</v>
      </c>
      <c r="D81" s="247"/>
      <c r="E81" s="247"/>
      <c r="F81" s="247"/>
      <c r="G81" s="247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146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246" t="s">
        <v>433</v>
      </c>
      <c r="D82" s="247"/>
      <c r="E82" s="247"/>
      <c r="F82" s="247"/>
      <c r="G82" s="247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146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8"/>
      <c r="B83" s="159"/>
      <c r="C83" s="186" t="s">
        <v>545</v>
      </c>
      <c r="D83" s="182"/>
      <c r="E83" s="183">
        <v>0.26400000000000001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203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186" t="s">
        <v>546</v>
      </c>
      <c r="D84" s="182"/>
      <c r="E84" s="183">
        <v>19.590910000000001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203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186" t="s">
        <v>547</v>
      </c>
      <c r="D85" s="182"/>
      <c r="E85" s="183">
        <v>16.163139999999999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203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68">
        <v>17</v>
      </c>
      <c r="B86" s="169" t="s">
        <v>274</v>
      </c>
      <c r="C86" s="178" t="s">
        <v>275</v>
      </c>
      <c r="D86" s="170" t="s">
        <v>195</v>
      </c>
      <c r="E86" s="171">
        <v>0.17499999999999999</v>
      </c>
      <c r="F86" s="172"/>
      <c r="G86" s="173">
        <f>ROUND(E86*F86,2)</f>
        <v>0</v>
      </c>
      <c r="H86" s="172"/>
      <c r="I86" s="173">
        <f>ROUND(E86*H86,2)</f>
        <v>0</v>
      </c>
      <c r="J86" s="172"/>
      <c r="K86" s="173">
        <f>ROUND(E86*J86,2)</f>
        <v>0</v>
      </c>
      <c r="L86" s="173">
        <v>21</v>
      </c>
      <c r="M86" s="173">
        <f>G86*(1+L86/100)</f>
        <v>0</v>
      </c>
      <c r="N86" s="173">
        <v>0.111</v>
      </c>
      <c r="O86" s="173">
        <f>ROUND(E86*N86,2)</f>
        <v>0.02</v>
      </c>
      <c r="P86" s="173">
        <v>0</v>
      </c>
      <c r="Q86" s="173">
        <f>ROUND(E86*P86,2)</f>
        <v>0</v>
      </c>
      <c r="R86" s="173" t="s">
        <v>247</v>
      </c>
      <c r="S86" s="173" t="s">
        <v>141</v>
      </c>
      <c r="T86" s="174" t="s">
        <v>141</v>
      </c>
      <c r="U86" s="160">
        <v>0</v>
      </c>
      <c r="V86" s="160">
        <f>ROUND(E86*U86,2)</f>
        <v>0</v>
      </c>
      <c r="W86" s="160"/>
      <c r="X86" s="160" t="s">
        <v>248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249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244" t="s">
        <v>276</v>
      </c>
      <c r="D87" s="245"/>
      <c r="E87" s="245"/>
      <c r="F87" s="245"/>
      <c r="G87" s="245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146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186" t="s">
        <v>548</v>
      </c>
      <c r="D88" s="182"/>
      <c r="E88" s="183">
        <v>0.17499999999999999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203</v>
      </c>
      <c r="AH88" s="151">
        <v>5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/>
      <c r="B89" s="159"/>
      <c r="C89" s="187" t="s">
        <v>229</v>
      </c>
      <c r="D89" s="184"/>
      <c r="E89" s="185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203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188" t="s">
        <v>278</v>
      </c>
      <c r="D90" s="184"/>
      <c r="E90" s="185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203</v>
      </c>
      <c r="AH90" s="151">
        <v>2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187" t="s">
        <v>231</v>
      </c>
      <c r="D91" s="184"/>
      <c r="E91" s="185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203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ht="22.5" outlineLevel="1" x14ac:dyDescent="0.2">
      <c r="A92" s="168">
        <v>18</v>
      </c>
      <c r="B92" s="169" t="s">
        <v>283</v>
      </c>
      <c r="C92" s="178" t="s">
        <v>284</v>
      </c>
      <c r="D92" s="170" t="s">
        <v>281</v>
      </c>
      <c r="E92" s="171">
        <v>33.115600000000001</v>
      </c>
      <c r="F92" s="172"/>
      <c r="G92" s="173">
        <f>ROUND(E92*F92,2)</f>
        <v>0</v>
      </c>
      <c r="H92" s="172"/>
      <c r="I92" s="173">
        <f>ROUND(E92*H92,2)</f>
        <v>0</v>
      </c>
      <c r="J92" s="172"/>
      <c r="K92" s="173">
        <f>ROUND(E92*J92,2)</f>
        <v>0</v>
      </c>
      <c r="L92" s="173">
        <v>21</v>
      </c>
      <c r="M92" s="173">
        <f>G92*(1+L92/100)</f>
        <v>0</v>
      </c>
      <c r="N92" s="173">
        <v>0.20899999999999999</v>
      </c>
      <c r="O92" s="173">
        <f>ROUND(E92*N92,2)</f>
        <v>6.92</v>
      </c>
      <c r="P92" s="173">
        <v>0</v>
      </c>
      <c r="Q92" s="173">
        <f>ROUND(E92*P92,2)</f>
        <v>0</v>
      </c>
      <c r="R92" s="173"/>
      <c r="S92" s="173" t="s">
        <v>179</v>
      </c>
      <c r="T92" s="174" t="s">
        <v>142</v>
      </c>
      <c r="U92" s="160">
        <v>0</v>
      </c>
      <c r="V92" s="160">
        <f>ROUND(E92*U92,2)</f>
        <v>0</v>
      </c>
      <c r="W92" s="160"/>
      <c r="X92" s="160" t="s">
        <v>248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249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8"/>
      <c r="B93" s="159"/>
      <c r="C93" s="244" t="s">
        <v>276</v>
      </c>
      <c r="D93" s="245"/>
      <c r="E93" s="245"/>
      <c r="F93" s="245"/>
      <c r="G93" s="245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1"/>
      <c r="Z93" s="151"/>
      <c r="AA93" s="151"/>
      <c r="AB93" s="151"/>
      <c r="AC93" s="151"/>
      <c r="AD93" s="151"/>
      <c r="AE93" s="151"/>
      <c r="AF93" s="151"/>
      <c r="AG93" s="151" t="s">
        <v>146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186" t="s">
        <v>549</v>
      </c>
      <c r="D94" s="182"/>
      <c r="E94" s="183">
        <v>33.115600000000001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203</v>
      </c>
      <c r="AH94" s="151">
        <v>5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187" t="s">
        <v>229</v>
      </c>
      <c r="D95" s="184"/>
      <c r="E95" s="185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203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188" t="s">
        <v>278</v>
      </c>
      <c r="D96" s="184"/>
      <c r="E96" s="185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203</v>
      </c>
      <c r="AH96" s="151">
        <v>2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187" t="s">
        <v>231</v>
      </c>
      <c r="D97" s="184"/>
      <c r="E97" s="185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203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68">
        <v>19</v>
      </c>
      <c r="B98" s="169" t="s">
        <v>289</v>
      </c>
      <c r="C98" s="178" t="s">
        <v>290</v>
      </c>
      <c r="D98" s="170" t="s">
        <v>291</v>
      </c>
      <c r="E98" s="171">
        <v>11460.288</v>
      </c>
      <c r="F98" s="172"/>
      <c r="G98" s="173">
        <f>ROUND(E98*F98,2)</f>
        <v>0</v>
      </c>
      <c r="H98" s="172"/>
      <c r="I98" s="173">
        <f>ROUND(E98*H98,2)</f>
        <v>0</v>
      </c>
      <c r="J98" s="172"/>
      <c r="K98" s="173">
        <f>ROUND(E98*J98,2)</f>
        <v>0</v>
      </c>
      <c r="L98" s="173">
        <v>21</v>
      </c>
      <c r="M98" s="173">
        <f>G98*(1+L98/100)</f>
        <v>0</v>
      </c>
      <c r="N98" s="173">
        <v>1E-3</v>
      </c>
      <c r="O98" s="173">
        <f>ROUND(E98*N98,2)</f>
        <v>11.46</v>
      </c>
      <c r="P98" s="173">
        <v>0</v>
      </c>
      <c r="Q98" s="173">
        <f>ROUND(E98*P98,2)</f>
        <v>0</v>
      </c>
      <c r="R98" s="173"/>
      <c r="S98" s="173" t="s">
        <v>179</v>
      </c>
      <c r="T98" s="174" t="s">
        <v>142</v>
      </c>
      <c r="U98" s="160">
        <v>0</v>
      </c>
      <c r="V98" s="160">
        <f>ROUND(E98*U98,2)</f>
        <v>0</v>
      </c>
      <c r="W98" s="160"/>
      <c r="X98" s="160" t="s">
        <v>248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249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244" t="s">
        <v>292</v>
      </c>
      <c r="D99" s="245"/>
      <c r="E99" s="245"/>
      <c r="F99" s="245"/>
      <c r="G99" s="245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146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246" t="s">
        <v>439</v>
      </c>
      <c r="D100" s="247"/>
      <c r="E100" s="247"/>
      <c r="F100" s="247"/>
      <c r="G100" s="247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146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186" t="s">
        <v>550</v>
      </c>
      <c r="D101" s="182"/>
      <c r="E101" s="183">
        <v>84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203</v>
      </c>
      <c r="AH101" s="151">
        <v>0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186" t="s">
        <v>551</v>
      </c>
      <c r="D102" s="182"/>
      <c r="E102" s="183">
        <v>6233.4719999999998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203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186" t="s">
        <v>552</v>
      </c>
      <c r="D103" s="182"/>
      <c r="E103" s="183">
        <v>5142.8159999999998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203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68">
        <v>20</v>
      </c>
      <c r="B104" s="169" t="s">
        <v>298</v>
      </c>
      <c r="C104" s="178" t="s">
        <v>299</v>
      </c>
      <c r="D104" s="170" t="s">
        <v>291</v>
      </c>
      <c r="E104" s="171">
        <v>2092.5520000000001</v>
      </c>
      <c r="F104" s="172"/>
      <c r="G104" s="173">
        <f>ROUND(E104*F104,2)</f>
        <v>0</v>
      </c>
      <c r="H104" s="172"/>
      <c r="I104" s="173">
        <f>ROUND(E104*H104,2)</f>
        <v>0</v>
      </c>
      <c r="J104" s="172"/>
      <c r="K104" s="173">
        <f>ROUND(E104*J104,2)</f>
        <v>0</v>
      </c>
      <c r="L104" s="173">
        <v>21</v>
      </c>
      <c r="M104" s="173">
        <f>G104*(1+L104/100)</f>
        <v>0</v>
      </c>
      <c r="N104" s="173">
        <v>1E-3</v>
      </c>
      <c r="O104" s="173">
        <f>ROUND(E104*N104,2)</f>
        <v>2.09</v>
      </c>
      <c r="P104" s="173">
        <v>0</v>
      </c>
      <c r="Q104" s="173">
        <f>ROUND(E104*P104,2)</f>
        <v>0</v>
      </c>
      <c r="R104" s="173"/>
      <c r="S104" s="173" t="s">
        <v>179</v>
      </c>
      <c r="T104" s="174" t="s">
        <v>142</v>
      </c>
      <c r="U104" s="160">
        <v>0</v>
      </c>
      <c r="V104" s="160">
        <f>ROUND(E104*U104,2)</f>
        <v>0</v>
      </c>
      <c r="W104" s="160"/>
      <c r="X104" s="160" t="s">
        <v>248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249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244" t="s">
        <v>300</v>
      </c>
      <c r="D105" s="245"/>
      <c r="E105" s="245"/>
      <c r="F105" s="245"/>
      <c r="G105" s="245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146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8"/>
      <c r="B106" s="159"/>
      <c r="C106" s="246" t="s">
        <v>261</v>
      </c>
      <c r="D106" s="247"/>
      <c r="E106" s="247"/>
      <c r="F106" s="247"/>
      <c r="G106" s="247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146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186" t="s">
        <v>553</v>
      </c>
      <c r="D107" s="182"/>
      <c r="E107" s="183">
        <v>11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203</v>
      </c>
      <c r="AH107" s="151">
        <v>0</v>
      </c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8"/>
      <c r="B108" s="159"/>
      <c r="C108" s="186" t="s">
        <v>554</v>
      </c>
      <c r="D108" s="182"/>
      <c r="E108" s="183">
        <v>2081.5520000000001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203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68">
        <v>21</v>
      </c>
      <c r="B109" s="169" t="s">
        <v>305</v>
      </c>
      <c r="C109" s="178" t="s">
        <v>306</v>
      </c>
      <c r="D109" s="170" t="s">
        <v>291</v>
      </c>
      <c r="E109" s="171">
        <v>4745.5501800000002</v>
      </c>
      <c r="F109" s="172"/>
      <c r="G109" s="173">
        <f>ROUND(E109*F109,2)</f>
        <v>0</v>
      </c>
      <c r="H109" s="172"/>
      <c r="I109" s="173">
        <f>ROUND(E109*H109,2)</f>
        <v>0</v>
      </c>
      <c r="J109" s="172"/>
      <c r="K109" s="173">
        <f>ROUND(E109*J109,2)</f>
        <v>0</v>
      </c>
      <c r="L109" s="173">
        <v>21</v>
      </c>
      <c r="M109" s="173">
        <f>G109*(1+L109/100)</f>
        <v>0</v>
      </c>
      <c r="N109" s="173">
        <v>1E-3</v>
      </c>
      <c r="O109" s="173">
        <f>ROUND(E109*N109,2)</f>
        <v>4.75</v>
      </c>
      <c r="P109" s="173">
        <v>0</v>
      </c>
      <c r="Q109" s="173">
        <f>ROUND(E109*P109,2)</f>
        <v>0</v>
      </c>
      <c r="R109" s="173"/>
      <c r="S109" s="173" t="s">
        <v>179</v>
      </c>
      <c r="T109" s="174" t="s">
        <v>142</v>
      </c>
      <c r="U109" s="160">
        <v>0</v>
      </c>
      <c r="V109" s="160">
        <f>ROUND(E109*U109,2)</f>
        <v>0</v>
      </c>
      <c r="W109" s="160"/>
      <c r="X109" s="160" t="s">
        <v>248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249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244" t="s">
        <v>307</v>
      </c>
      <c r="D110" s="245"/>
      <c r="E110" s="245"/>
      <c r="F110" s="245"/>
      <c r="G110" s="245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146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246" t="s">
        <v>445</v>
      </c>
      <c r="D111" s="247"/>
      <c r="E111" s="247"/>
      <c r="F111" s="247"/>
      <c r="G111" s="247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146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8"/>
      <c r="B112" s="159"/>
      <c r="C112" s="186" t="s">
        <v>555</v>
      </c>
      <c r="D112" s="182"/>
      <c r="E112" s="183">
        <v>16.642499999999998</v>
      </c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203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8"/>
      <c r="B113" s="159"/>
      <c r="C113" s="186" t="s">
        <v>556</v>
      </c>
      <c r="D113" s="182"/>
      <c r="E113" s="183">
        <v>4728.9076800000003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51"/>
      <c r="Z113" s="151"/>
      <c r="AA113" s="151"/>
      <c r="AB113" s="151"/>
      <c r="AC113" s="151"/>
      <c r="AD113" s="151"/>
      <c r="AE113" s="151"/>
      <c r="AF113" s="151"/>
      <c r="AG113" s="151" t="s">
        <v>203</v>
      </c>
      <c r="AH113" s="151">
        <v>0</v>
      </c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68">
        <v>22</v>
      </c>
      <c r="B114" s="169" t="s">
        <v>313</v>
      </c>
      <c r="C114" s="178" t="s">
        <v>314</v>
      </c>
      <c r="D114" s="170" t="s">
        <v>291</v>
      </c>
      <c r="E114" s="171">
        <v>42</v>
      </c>
      <c r="F114" s="172"/>
      <c r="G114" s="173">
        <f>ROUND(E114*F114,2)</f>
        <v>0</v>
      </c>
      <c r="H114" s="172"/>
      <c r="I114" s="173">
        <f>ROUND(E114*H114,2)</f>
        <v>0</v>
      </c>
      <c r="J114" s="172"/>
      <c r="K114" s="173">
        <f>ROUND(E114*J114,2)</f>
        <v>0</v>
      </c>
      <c r="L114" s="173">
        <v>21</v>
      </c>
      <c r="M114" s="173">
        <f>G114*(1+L114/100)</f>
        <v>0</v>
      </c>
      <c r="N114" s="173">
        <v>1E-3</v>
      </c>
      <c r="O114" s="173">
        <f>ROUND(E114*N114,2)</f>
        <v>0.04</v>
      </c>
      <c r="P114" s="173">
        <v>0</v>
      </c>
      <c r="Q114" s="173">
        <f>ROUND(E114*P114,2)</f>
        <v>0</v>
      </c>
      <c r="R114" s="173"/>
      <c r="S114" s="173" t="s">
        <v>179</v>
      </c>
      <c r="T114" s="174" t="s">
        <v>142</v>
      </c>
      <c r="U114" s="160">
        <v>0</v>
      </c>
      <c r="V114" s="160">
        <f>ROUND(E114*U114,2)</f>
        <v>0</v>
      </c>
      <c r="W114" s="160"/>
      <c r="X114" s="160" t="s">
        <v>248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249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244" t="s">
        <v>315</v>
      </c>
      <c r="D115" s="245"/>
      <c r="E115" s="245"/>
      <c r="F115" s="245"/>
      <c r="G115" s="245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146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8"/>
      <c r="B116" s="159"/>
      <c r="C116" s="246" t="s">
        <v>316</v>
      </c>
      <c r="D116" s="247"/>
      <c r="E116" s="247"/>
      <c r="F116" s="247"/>
      <c r="G116" s="247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146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8"/>
      <c r="B117" s="159"/>
      <c r="C117" s="186" t="s">
        <v>557</v>
      </c>
      <c r="D117" s="182"/>
      <c r="E117" s="183">
        <v>42</v>
      </c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51"/>
      <c r="Z117" s="151"/>
      <c r="AA117" s="151"/>
      <c r="AB117" s="151"/>
      <c r="AC117" s="151"/>
      <c r="AD117" s="151"/>
      <c r="AE117" s="151"/>
      <c r="AF117" s="151"/>
      <c r="AG117" s="151" t="s">
        <v>203</v>
      </c>
      <c r="AH117" s="151">
        <v>0</v>
      </c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68">
        <v>23</v>
      </c>
      <c r="B118" s="169" t="s">
        <v>449</v>
      </c>
      <c r="C118" s="178" t="s">
        <v>450</v>
      </c>
      <c r="D118" s="170" t="s">
        <v>451</v>
      </c>
      <c r="E118" s="171">
        <v>779.18399999999997</v>
      </c>
      <c r="F118" s="172"/>
      <c r="G118" s="173">
        <f>ROUND(E118*F118,2)</f>
        <v>0</v>
      </c>
      <c r="H118" s="172"/>
      <c r="I118" s="173">
        <f>ROUND(E118*H118,2)</f>
        <v>0</v>
      </c>
      <c r="J118" s="172"/>
      <c r="K118" s="173">
        <f>ROUND(E118*J118,2)</f>
        <v>0</v>
      </c>
      <c r="L118" s="173">
        <v>21</v>
      </c>
      <c r="M118" s="173">
        <f>G118*(1+L118/100)</f>
        <v>0</v>
      </c>
      <c r="N118" s="173">
        <v>1E-3</v>
      </c>
      <c r="O118" s="173">
        <f>ROUND(E118*N118,2)</f>
        <v>0.78</v>
      </c>
      <c r="P118" s="173">
        <v>0</v>
      </c>
      <c r="Q118" s="173">
        <f>ROUND(E118*P118,2)</f>
        <v>0</v>
      </c>
      <c r="R118" s="173"/>
      <c r="S118" s="173" t="s">
        <v>179</v>
      </c>
      <c r="T118" s="174" t="s">
        <v>142</v>
      </c>
      <c r="U118" s="160">
        <v>0</v>
      </c>
      <c r="V118" s="160">
        <f>ROUND(E118*U118,2)</f>
        <v>0</v>
      </c>
      <c r="W118" s="160"/>
      <c r="X118" s="160" t="s">
        <v>248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249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244" t="s">
        <v>452</v>
      </c>
      <c r="D119" s="245"/>
      <c r="E119" s="245"/>
      <c r="F119" s="245"/>
      <c r="G119" s="245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146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8"/>
      <c r="B120" s="159"/>
      <c r="C120" s="186" t="s">
        <v>558</v>
      </c>
      <c r="D120" s="182"/>
      <c r="E120" s="183">
        <v>779.18399999999997</v>
      </c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203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68">
        <v>24</v>
      </c>
      <c r="B121" s="169" t="s">
        <v>318</v>
      </c>
      <c r="C121" s="178" t="s">
        <v>319</v>
      </c>
      <c r="D121" s="170" t="s">
        <v>320</v>
      </c>
      <c r="E121" s="171">
        <v>3.52</v>
      </c>
      <c r="F121" s="172"/>
      <c r="G121" s="173">
        <f>ROUND(E121*F121,2)</f>
        <v>0</v>
      </c>
      <c r="H121" s="172"/>
      <c r="I121" s="173">
        <f>ROUND(E121*H121,2)</f>
        <v>0</v>
      </c>
      <c r="J121" s="172"/>
      <c r="K121" s="173">
        <f>ROUND(E121*J121,2)</f>
        <v>0</v>
      </c>
      <c r="L121" s="173">
        <v>21</v>
      </c>
      <c r="M121" s="173">
        <f>G121*(1+L121/100)</f>
        <v>0</v>
      </c>
      <c r="N121" s="173">
        <v>1E-3</v>
      </c>
      <c r="O121" s="173">
        <f>ROUND(E121*N121,2)</f>
        <v>0</v>
      </c>
      <c r="P121" s="173">
        <v>0</v>
      </c>
      <c r="Q121" s="173">
        <f>ROUND(E121*P121,2)</f>
        <v>0</v>
      </c>
      <c r="R121" s="173"/>
      <c r="S121" s="173" t="s">
        <v>179</v>
      </c>
      <c r="T121" s="174" t="s">
        <v>142</v>
      </c>
      <c r="U121" s="160">
        <v>0</v>
      </c>
      <c r="V121" s="160">
        <f>ROUND(E121*U121,2)</f>
        <v>0</v>
      </c>
      <c r="W121" s="160"/>
      <c r="X121" s="160" t="s">
        <v>248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249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244" t="s">
        <v>321</v>
      </c>
      <c r="D122" s="245"/>
      <c r="E122" s="245"/>
      <c r="F122" s="245"/>
      <c r="G122" s="245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146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186" t="s">
        <v>559</v>
      </c>
      <c r="D123" s="182"/>
      <c r="E123" s="183">
        <v>3.52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203</v>
      </c>
      <c r="AH123" s="151">
        <v>0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x14ac:dyDescent="0.2">
      <c r="A124" s="162" t="s">
        <v>136</v>
      </c>
      <c r="B124" s="163" t="s">
        <v>86</v>
      </c>
      <c r="C124" s="177" t="s">
        <v>87</v>
      </c>
      <c r="D124" s="164"/>
      <c r="E124" s="165"/>
      <c r="F124" s="166"/>
      <c r="G124" s="166">
        <f>SUMIF(AG125:AG131,"&lt;&gt;NOR",G125:G131)</f>
        <v>0</v>
      </c>
      <c r="H124" s="166"/>
      <c r="I124" s="166">
        <f>SUM(I125:I131)</f>
        <v>0</v>
      </c>
      <c r="J124" s="166"/>
      <c r="K124" s="166">
        <f>SUM(K125:K131)</f>
        <v>0</v>
      </c>
      <c r="L124" s="166"/>
      <c r="M124" s="166">
        <f>SUM(M125:M131)</f>
        <v>0</v>
      </c>
      <c r="N124" s="166"/>
      <c r="O124" s="166">
        <f>SUM(O125:O131)</f>
        <v>147.25</v>
      </c>
      <c r="P124" s="166"/>
      <c r="Q124" s="166">
        <f>SUM(Q125:Q131)</f>
        <v>0</v>
      </c>
      <c r="R124" s="166"/>
      <c r="S124" s="166"/>
      <c r="T124" s="167"/>
      <c r="U124" s="161"/>
      <c r="V124" s="161">
        <f>SUM(V125:V131)</f>
        <v>581.25</v>
      </c>
      <c r="W124" s="161"/>
      <c r="X124" s="161"/>
      <c r="AG124" t="s">
        <v>137</v>
      </c>
    </row>
    <row r="125" spans="1:60" outlineLevel="1" x14ac:dyDescent="0.2">
      <c r="A125" s="168">
        <v>25</v>
      </c>
      <c r="B125" s="169" t="s">
        <v>323</v>
      </c>
      <c r="C125" s="178" t="s">
        <v>324</v>
      </c>
      <c r="D125" s="170" t="s">
        <v>195</v>
      </c>
      <c r="E125" s="171">
        <v>473.08</v>
      </c>
      <c r="F125" s="172"/>
      <c r="G125" s="173">
        <f>ROUND(E125*F125,2)</f>
        <v>0</v>
      </c>
      <c r="H125" s="172"/>
      <c r="I125" s="173">
        <f>ROUND(E125*H125,2)</f>
        <v>0</v>
      </c>
      <c r="J125" s="172"/>
      <c r="K125" s="173">
        <f>ROUND(E125*J125,2)</f>
        <v>0</v>
      </c>
      <c r="L125" s="173">
        <v>21</v>
      </c>
      <c r="M125" s="173">
        <f>G125*(1+L125/100)</f>
        <v>0</v>
      </c>
      <c r="N125" s="173">
        <v>0.31</v>
      </c>
      <c r="O125" s="173">
        <f>ROUND(E125*N125,2)</f>
        <v>146.65</v>
      </c>
      <c r="P125" s="173">
        <v>0</v>
      </c>
      <c r="Q125" s="173">
        <f>ROUND(E125*P125,2)</f>
        <v>0</v>
      </c>
      <c r="R125" s="173"/>
      <c r="S125" s="173" t="s">
        <v>179</v>
      </c>
      <c r="T125" s="174" t="s">
        <v>142</v>
      </c>
      <c r="U125" s="160">
        <v>1.1439999999999999</v>
      </c>
      <c r="V125" s="160">
        <f>ROUND(E125*U125,2)</f>
        <v>541.20000000000005</v>
      </c>
      <c r="W125" s="160"/>
      <c r="X125" s="160" t="s">
        <v>197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198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8"/>
      <c r="B126" s="159"/>
      <c r="C126" s="186" t="s">
        <v>560</v>
      </c>
      <c r="D126" s="182"/>
      <c r="E126" s="183">
        <v>473.08</v>
      </c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203</v>
      </c>
      <c r="AH126" s="151">
        <v>5</v>
      </c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68">
        <v>26</v>
      </c>
      <c r="B127" s="169" t="s">
        <v>327</v>
      </c>
      <c r="C127" s="178" t="s">
        <v>328</v>
      </c>
      <c r="D127" s="170" t="s">
        <v>195</v>
      </c>
      <c r="E127" s="171">
        <v>2.5</v>
      </c>
      <c r="F127" s="172"/>
      <c r="G127" s="173">
        <f>ROUND(E127*F127,2)</f>
        <v>0</v>
      </c>
      <c r="H127" s="172"/>
      <c r="I127" s="173">
        <f>ROUND(E127*H127,2)</f>
        <v>0</v>
      </c>
      <c r="J127" s="172"/>
      <c r="K127" s="173">
        <f>ROUND(E127*J127,2)</f>
        <v>0</v>
      </c>
      <c r="L127" s="173">
        <v>21</v>
      </c>
      <c r="M127" s="173">
        <f>G127*(1+L127/100)</f>
        <v>0</v>
      </c>
      <c r="N127" s="173">
        <v>0.23891999999999999</v>
      </c>
      <c r="O127" s="173">
        <f>ROUND(E127*N127,2)</f>
        <v>0.6</v>
      </c>
      <c r="P127" s="173">
        <v>0</v>
      </c>
      <c r="Q127" s="173">
        <f>ROUND(E127*P127,2)</f>
        <v>0</v>
      </c>
      <c r="R127" s="173"/>
      <c r="S127" s="173" t="s">
        <v>179</v>
      </c>
      <c r="T127" s="174" t="s">
        <v>142</v>
      </c>
      <c r="U127" s="160">
        <v>0.80100000000000005</v>
      </c>
      <c r="V127" s="160">
        <f>ROUND(E127*U127,2)</f>
        <v>2</v>
      </c>
      <c r="W127" s="160"/>
      <c r="X127" s="160" t="s">
        <v>197</v>
      </c>
      <c r="Y127" s="151"/>
      <c r="Z127" s="151"/>
      <c r="AA127" s="151"/>
      <c r="AB127" s="151"/>
      <c r="AC127" s="151"/>
      <c r="AD127" s="151"/>
      <c r="AE127" s="151"/>
      <c r="AF127" s="151"/>
      <c r="AG127" s="151" t="s">
        <v>198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186" t="s">
        <v>561</v>
      </c>
      <c r="D128" s="182"/>
      <c r="E128" s="183">
        <v>2.5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203</v>
      </c>
      <c r="AH128" s="151">
        <v>5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68">
        <v>27</v>
      </c>
      <c r="B129" s="169" t="s">
        <v>330</v>
      </c>
      <c r="C129" s="178" t="s">
        <v>331</v>
      </c>
      <c r="D129" s="170" t="s">
        <v>195</v>
      </c>
      <c r="E129" s="171">
        <v>475.58</v>
      </c>
      <c r="F129" s="172"/>
      <c r="G129" s="173">
        <f>ROUND(E129*F129,2)</f>
        <v>0</v>
      </c>
      <c r="H129" s="172"/>
      <c r="I129" s="173">
        <f>ROUND(E129*H129,2)</f>
        <v>0</v>
      </c>
      <c r="J129" s="172"/>
      <c r="K129" s="173">
        <f>ROUND(E129*J129,2)</f>
        <v>0</v>
      </c>
      <c r="L129" s="173">
        <v>21</v>
      </c>
      <c r="M129" s="173">
        <f>G129*(1+L129/100)</f>
        <v>0</v>
      </c>
      <c r="N129" s="173">
        <v>0</v>
      </c>
      <c r="O129" s="173">
        <f>ROUND(E129*N129,2)</f>
        <v>0</v>
      </c>
      <c r="P129" s="173">
        <v>0</v>
      </c>
      <c r="Q129" s="173">
        <f>ROUND(E129*P129,2)</f>
        <v>0</v>
      </c>
      <c r="R129" s="173"/>
      <c r="S129" s="173" t="s">
        <v>179</v>
      </c>
      <c r="T129" s="174" t="s">
        <v>142</v>
      </c>
      <c r="U129" s="160">
        <v>0.08</v>
      </c>
      <c r="V129" s="160">
        <f>ROUND(E129*U129,2)</f>
        <v>38.049999999999997</v>
      </c>
      <c r="W129" s="160"/>
      <c r="X129" s="160" t="s">
        <v>197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198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8"/>
      <c r="B130" s="159"/>
      <c r="C130" s="186" t="s">
        <v>562</v>
      </c>
      <c r="D130" s="182"/>
      <c r="E130" s="183">
        <v>473.08</v>
      </c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203</v>
      </c>
      <c r="AH130" s="151">
        <v>5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186" t="s">
        <v>563</v>
      </c>
      <c r="D131" s="182"/>
      <c r="E131" s="183">
        <v>2.5</v>
      </c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203</v>
      </c>
      <c r="AH131" s="151">
        <v>5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x14ac:dyDescent="0.2">
      <c r="A132" s="162" t="s">
        <v>136</v>
      </c>
      <c r="B132" s="163" t="s">
        <v>90</v>
      </c>
      <c r="C132" s="177" t="s">
        <v>91</v>
      </c>
      <c r="D132" s="164"/>
      <c r="E132" s="165"/>
      <c r="F132" s="166"/>
      <c r="G132" s="166">
        <f>SUMIF(AG133:AG138,"&lt;&gt;NOR",G133:G138)</f>
        <v>0</v>
      </c>
      <c r="H132" s="166"/>
      <c r="I132" s="166">
        <f>SUM(I133:I138)</f>
        <v>0</v>
      </c>
      <c r="J132" s="166"/>
      <c r="K132" s="166">
        <f>SUM(K133:K138)</f>
        <v>0</v>
      </c>
      <c r="L132" s="166"/>
      <c r="M132" s="166">
        <f>SUM(M133:M138)</f>
        <v>0</v>
      </c>
      <c r="N132" s="166"/>
      <c r="O132" s="166">
        <f>SUM(O133:O138)</f>
        <v>2.86</v>
      </c>
      <c r="P132" s="166"/>
      <c r="Q132" s="166">
        <f>SUM(Q133:Q138)</f>
        <v>0</v>
      </c>
      <c r="R132" s="166"/>
      <c r="S132" s="166"/>
      <c r="T132" s="167"/>
      <c r="U132" s="161"/>
      <c r="V132" s="161">
        <f>SUM(V133:V138)</f>
        <v>15.07</v>
      </c>
      <c r="W132" s="161"/>
      <c r="X132" s="161"/>
      <c r="AG132" t="s">
        <v>137</v>
      </c>
    </row>
    <row r="133" spans="1:60" outlineLevel="1" x14ac:dyDescent="0.2">
      <c r="A133" s="168">
        <v>28</v>
      </c>
      <c r="B133" s="169" t="s">
        <v>343</v>
      </c>
      <c r="C133" s="178" t="s">
        <v>344</v>
      </c>
      <c r="D133" s="170" t="s">
        <v>340</v>
      </c>
      <c r="E133" s="171">
        <v>1</v>
      </c>
      <c r="F133" s="172"/>
      <c r="G133" s="173">
        <f>ROUND(E133*F133,2)</f>
        <v>0</v>
      </c>
      <c r="H133" s="172"/>
      <c r="I133" s="173">
        <f>ROUND(E133*H133,2)</f>
        <v>0</v>
      </c>
      <c r="J133" s="172"/>
      <c r="K133" s="173">
        <f>ROUND(E133*J133,2)</f>
        <v>0</v>
      </c>
      <c r="L133" s="173">
        <v>21</v>
      </c>
      <c r="M133" s="173">
        <f>G133*(1+L133/100)</f>
        <v>0</v>
      </c>
      <c r="N133" s="173">
        <v>0.32973999999999998</v>
      </c>
      <c r="O133" s="173">
        <f>ROUND(E133*N133,2)</f>
        <v>0.33</v>
      </c>
      <c r="P133" s="173">
        <v>0</v>
      </c>
      <c r="Q133" s="173">
        <f>ROUND(E133*P133,2)</f>
        <v>0</v>
      </c>
      <c r="R133" s="173" t="s">
        <v>196</v>
      </c>
      <c r="S133" s="173" t="s">
        <v>141</v>
      </c>
      <c r="T133" s="174" t="s">
        <v>141</v>
      </c>
      <c r="U133" s="160">
        <v>2.6579999999999999</v>
      </c>
      <c r="V133" s="160">
        <f>ROUND(E133*U133,2)</f>
        <v>2.66</v>
      </c>
      <c r="W133" s="160"/>
      <c r="X133" s="160" t="s">
        <v>197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198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ht="33.75" outlineLevel="1" x14ac:dyDescent="0.2">
      <c r="A134" s="158"/>
      <c r="B134" s="159"/>
      <c r="C134" s="255" t="s">
        <v>341</v>
      </c>
      <c r="D134" s="256"/>
      <c r="E134" s="256"/>
      <c r="F134" s="256"/>
      <c r="G134" s="256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200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75" t="str">
        <f>C134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8"/>
      <c r="B135" s="159"/>
      <c r="C135" s="246" t="s">
        <v>342</v>
      </c>
      <c r="D135" s="247"/>
      <c r="E135" s="247"/>
      <c r="F135" s="247"/>
      <c r="G135" s="247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146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68">
        <v>29</v>
      </c>
      <c r="B136" s="169" t="s">
        <v>345</v>
      </c>
      <c r="C136" s="178" t="s">
        <v>346</v>
      </c>
      <c r="D136" s="170" t="s">
        <v>340</v>
      </c>
      <c r="E136" s="171">
        <v>8</v>
      </c>
      <c r="F136" s="172"/>
      <c r="G136" s="173">
        <f>ROUND(E136*F136,2)</f>
        <v>0</v>
      </c>
      <c r="H136" s="172"/>
      <c r="I136" s="173">
        <f>ROUND(E136*H136,2)</f>
        <v>0</v>
      </c>
      <c r="J136" s="172"/>
      <c r="K136" s="173">
        <f>ROUND(E136*J136,2)</f>
        <v>0</v>
      </c>
      <c r="L136" s="173">
        <v>21</v>
      </c>
      <c r="M136" s="173">
        <f>G136*(1+L136/100)</f>
        <v>0</v>
      </c>
      <c r="N136" s="173">
        <v>0.31590000000000001</v>
      </c>
      <c r="O136" s="173">
        <f>ROUND(E136*N136,2)</f>
        <v>2.5299999999999998</v>
      </c>
      <c r="P136" s="173">
        <v>0</v>
      </c>
      <c r="Q136" s="173">
        <f>ROUND(E136*P136,2)</f>
        <v>0</v>
      </c>
      <c r="R136" s="173" t="s">
        <v>196</v>
      </c>
      <c r="S136" s="173" t="s">
        <v>141</v>
      </c>
      <c r="T136" s="174" t="s">
        <v>141</v>
      </c>
      <c r="U136" s="160">
        <v>1.5509999999999999</v>
      </c>
      <c r="V136" s="160">
        <f>ROUND(E136*U136,2)</f>
        <v>12.41</v>
      </c>
      <c r="W136" s="160"/>
      <c r="X136" s="160" t="s">
        <v>197</v>
      </c>
      <c r="Y136" s="151"/>
      <c r="Z136" s="151"/>
      <c r="AA136" s="151"/>
      <c r="AB136" s="151"/>
      <c r="AC136" s="151"/>
      <c r="AD136" s="151"/>
      <c r="AE136" s="151"/>
      <c r="AF136" s="151"/>
      <c r="AG136" s="151" t="s">
        <v>198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ht="33.75" outlineLevel="1" x14ac:dyDescent="0.2">
      <c r="A137" s="158"/>
      <c r="B137" s="159"/>
      <c r="C137" s="255" t="s">
        <v>341</v>
      </c>
      <c r="D137" s="256"/>
      <c r="E137" s="256"/>
      <c r="F137" s="256"/>
      <c r="G137" s="256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51"/>
      <c r="Z137" s="151"/>
      <c r="AA137" s="151"/>
      <c r="AB137" s="151"/>
      <c r="AC137" s="151"/>
      <c r="AD137" s="151"/>
      <c r="AE137" s="151"/>
      <c r="AF137" s="151"/>
      <c r="AG137" s="151" t="s">
        <v>200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75" t="str">
        <f>C137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8"/>
      <c r="B138" s="159"/>
      <c r="C138" s="246" t="s">
        <v>342</v>
      </c>
      <c r="D138" s="247"/>
      <c r="E138" s="247"/>
      <c r="F138" s="247"/>
      <c r="G138" s="247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146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x14ac:dyDescent="0.2">
      <c r="A139" s="162" t="s">
        <v>136</v>
      </c>
      <c r="B139" s="163" t="s">
        <v>92</v>
      </c>
      <c r="C139" s="177" t="s">
        <v>93</v>
      </c>
      <c r="D139" s="164"/>
      <c r="E139" s="165"/>
      <c r="F139" s="166"/>
      <c r="G139" s="166">
        <f>SUMIF(AG140:AG146,"&lt;&gt;NOR",G140:G146)</f>
        <v>0</v>
      </c>
      <c r="H139" s="166"/>
      <c r="I139" s="166">
        <f>SUM(I140:I146)</f>
        <v>0</v>
      </c>
      <c r="J139" s="166"/>
      <c r="K139" s="166">
        <f>SUM(K140:K146)</f>
        <v>0</v>
      </c>
      <c r="L139" s="166"/>
      <c r="M139" s="166">
        <f>SUM(M140:M146)</f>
        <v>0</v>
      </c>
      <c r="N139" s="166"/>
      <c r="O139" s="166">
        <f>SUM(O140:O146)</f>
        <v>0.78</v>
      </c>
      <c r="P139" s="166"/>
      <c r="Q139" s="166">
        <f>SUM(Q140:Q146)</f>
        <v>0</v>
      </c>
      <c r="R139" s="166"/>
      <c r="S139" s="166"/>
      <c r="T139" s="167"/>
      <c r="U139" s="161"/>
      <c r="V139" s="161">
        <f>SUM(V140:V146)</f>
        <v>9.44</v>
      </c>
      <c r="W139" s="161"/>
      <c r="X139" s="161"/>
      <c r="AG139" t="s">
        <v>137</v>
      </c>
    </row>
    <row r="140" spans="1:60" outlineLevel="1" x14ac:dyDescent="0.2">
      <c r="A140" s="168">
        <v>30</v>
      </c>
      <c r="B140" s="169" t="s">
        <v>347</v>
      </c>
      <c r="C140" s="178" t="s">
        <v>348</v>
      </c>
      <c r="D140" s="170" t="s">
        <v>349</v>
      </c>
      <c r="E140" s="171">
        <v>80</v>
      </c>
      <c r="F140" s="172"/>
      <c r="G140" s="173">
        <f>ROUND(E140*F140,2)</f>
        <v>0</v>
      </c>
      <c r="H140" s="172"/>
      <c r="I140" s="173">
        <f>ROUND(E140*H140,2)</f>
        <v>0</v>
      </c>
      <c r="J140" s="172"/>
      <c r="K140" s="173">
        <f>ROUND(E140*J140,2)</f>
        <v>0</v>
      </c>
      <c r="L140" s="173">
        <v>21</v>
      </c>
      <c r="M140" s="173">
        <f>G140*(1+L140/100)</f>
        <v>0</v>
      </c>
      <c r="N140" s="173">
        <v>0</v>
      </c>
      <c r="O140" s="173">
        <f>ROUND(E140*N140,2)</f>
        <v>0</v>
      </c>
      <c r="P140" s="173">
        <v>0</v>
      </c>
      <c r="Q140" s="173">
        <f>ROUND(E140*P140,2)</f>
        <v>0</v>
      </c>
      <c r="R140" s="173"/>
      <c r="S140" s="173" t="s">
        <v>179</v>
      </c>
      <c r="T140" s="174" t="s">
        <v>142</v>
      </c>
      <c r="U140" s="160">
        <v>7.4999999999999997E-2</v>
      </c>
      <c r="V140" s="160">
        <f>ROUND(E140*U140,2)</f>
        <v>6</v>
      </c>
      <c r="W140" s="160"/>
      <c r="X140" s="160" t="s">
        <v>197</v>
      </c>
      <c r="Y140" s="151"/>
      <c r="Z140" s="151"/>
      <c r="AA140" s="151"/>
      <c r="AB140" s="151"/>
      <c r="AC140" s="151"/>
      <c r="AD140" s="151"/>
      <c r="AE140" s="151"/>
      <c r="AF140" s="151"/>
      <c r="AG140" s="151" t="s">
        <v>198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58"/>
      <c r="B141" s="159"/>
      <c r="C141" s="186" t="s">
        <v>564</v>
      </c>
      <c r="D141" s="182"/>
      <c r="E141" s="183">
        <v>80</v>
      </c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51"/>
      <c r="Z141" s="151"/>
      <c r="AA141" s="151"/>
      <c r="AB141" s="151"/>
      <c r="AC141" s="151"/>
      <c r="AD141" s="151"/>
      <c r="AE141" s="151"/>
      <c r="AF141" s="151"/>
      <c r="AG141" s="151" t="s">
        <v>203</v>
      </c>
      <c r="AH141" s="151">
        <v>0</v>
      </c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68">
        <v>31</v>
      </c>
      <c r="B142" s="169" t="s">
        <v>351</v>
      </c>
      <c r="C142" s="178" t="s">
        <v>352</v>
      </c>
      <c r="D142" s="170" t="s">
        <v>349</v>
      </c>
      <c r="E142" s="171">
        <v>80</v>
      </c>
      <c r="F142" s="172"/>
      <c r="G142" s="173">
        <f>ROUND(E142*F142,2)</f>
        <v>0</v>
      </c>
      <c r="H142" s="172"/>
      <c r="I142" s="173">
        <f>ROUND(E142*H142,2)</f>
        <v>0</v>
      </c>
      <c r="J142" s="172"/>
      <c r="K142" s="173">
        <f>ROUND(E142*J142,2)</f>
        <v>0</v>
      </c>
      <c r="L142" s="173">
        <v>21</v>
      </c>
      <c r="M142" s="173">
        <f>G142*(1+L142/100)</f>
        <v>0</v>
      </c>
      <c r="N142" s="173">
        <v>2.0000000000000002E-5</v>
      </c>
      <c r="O142" s="173">
        <f>ROUND(E142*N142,2)</f>
        <v>0</v>
      </c>
      <c r="P142" s="173">
        <v>0</v>
      </c>
      <c r="Q142" s="173">
        <f>ROUND(E142*P142,2)</f>
        <v>0</v>
      </c>
      <c r="R142" s="173"/>
      <c r="S142" s="173" t="s">
        <v>179</v>
      </c>
      <c r="T142" s="174" t="s">
        <v>142</v>
      </c>
      <c r="U142" s="160">
        <v>4.2999999999999997E-2</v>
      </c>
      <c r="V142" s="160">
        <f>ROUND(E142*U142,2)</f>
        <v>3.44</v>
      </c>
      <c r="W142" s="160"/>
      <c r="X142" s="160" t="s">
        <v>197</v>
      </c>
      <c r="Y142" s="151"/>
      <c r="Z142" s="151"/>
      <c r="AA142" s="151"/>
      <c r="AB142" s="151"/>
      <c r="AC142" s="151"/>
      <c r="AD142" s="151"/>
      <c r="AE142" s="151"/>
      <c r="AF142" s="151"/>
      <c r="AG142" s="151" t="s">
        <v>198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8"/>
      <c r="B143" s="159"/>
      <c r="C143" s="186" t="s">
        <v>565</v>
      </c>
      <c r="D143" s="182"/>
      <c r="E143" s="183">
        <v>80</v>
      </c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51"/>
      <c r="Z143" s="151"/>
      <c r="AA143" s="151"/>
      <c r="AB143" s="151"/>
      <c r="AC143" s="151"/>
      <c r="AD143" s="151"/>
      <c r="AE143" s="151"/>
      <c r="AF143" s="151"/>
      <c r="AG143" s="151" t="s">
        <v>203</v>
      </c>
      <c r="AH143" s="151">
        <v>5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68">
        <v>32</v>
      </c>
      <c r="B144" s="169" t="s">
        <v>461</v>
      </c>
      <c r="C144" s="178" t="s">
        <v>462</v>
      </c>
      <c r="D144" s="170" t="s">
        <v>291</v>
      </c>
      <c r="E144" s="171">
        <v>779.18399999999997</v>
      </c>
      <c r="F144" s="172"/>
      <c r="G144" s="173">
        <f>ROUND(E144*F144,2)</f>
        <v>0</v>
      </c>
      <c r="H144" s="172"/>
      <c r="I144" s="173">
        <f>ROUND(E144*H144,2)</f>
        <v>0</v>
      </c>
      <c r="J144" s="172"/>
      <c r="K144" s="173">
        <f>ROUND(E144*J144,2)</f>
        <v>0</v>
      </c>
      <c r="L144" s="173">
        <v>21</v>
      </c>
      <c r="M144" s="173">
        <f>G144*(1+L144/100)</f>
        <v>0</v>
      </c>
      <c r="N144" s="173">
        <v>1E-3</v>
      </c>
      <c r="O144" s="173">
        <f>ROUND(E144*N144,2)</f>
        <v>0.78</v>
      </c>
      <c r="P144" s="173">
        <v>0</v>
      </c>
      <c r="Q144" s="173">
        <f>ROUND(E144*P144,2)</f>
        <v>0</v>
      </c>
      <c r="R144" s="173"/>
      <c r="S144" s="173" t="s">
        <v>179</v>
      </c>
      <c r="T144" s="174" t="s">
        <v>142</v>
      </c>
      <c r="U144" s="160">
        <v>0</v>
      </c>
      <c r="V144" s="160">
        <f>ROUND(E144*U144,2)</f>
        <v>0</v>
      </c>
      <c r="W144" s="160"/>
      <c r="X144" s="160" t="s">
        <v>248</v>
      </c>
      <c r="Y144" s="151"/>
      <c r="Z144" s="151"/>
      <c r="AA144" s="151"/>
      <c r="AB144" s="151"/>
      <c r="AC144" s="151"/>
      <c r="AD144" s="151"/>
      <c r="AE144" s="151"/>
      <c r="AF144" s="151"/>
      <c r="AG144" s="151" t="s">
        <v>249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8"/>
      <c r="B145" s="159"/>
      <c r="C145" s="244" t="s">
        <v>463</v>
      </c>
      <c r="D145" s="245"/>
      <c r="E145" s="245"/>
      <c r="F145" s="245"/>
      <c r="G145" s="245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51"/>
      <c r="Z145" s="151"/>
      <c r="AA145" s="151"/>
      <c r="AB145" s="151"/>
      <c r="AC145" s="151"/>
      <c r="AD145" s="151"/>
      <c r="AE145" s="151"/>
      <c r="AF145" s="151"/>
      <c r="AG145" s="151" t="s">
        <v>146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8"/>
      <c r="B146" s="159"/>
      <c r="C146" s="186" t="s">
        <v>566</v>
      </c>
      <c r="D146" s="182"/>
      <c r="E146" s="183">
        <v>779.18399999999997</v>
      </c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51"/>
      <c r="Z146" s="151"/>
      <c r="AA146" s="151"/>
      <c r="AB146" s="151"/>
      <c r="AC146" s="151"/>
      <c r="AD146" s="151"/>
      <c r="AE146" s="151"/>
      <c r="AF146" s="151"/>
      <c r="AG146" s="151" t="s">
        <v>203</v>
      </c>
      <c r="AH146" s="151">
        <v>0</v>
      </c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x14ac:dyDescent="0.2">
      <c r="A147" s="162" t="s">
        <v>136</v>
      </c>
      <c r="B147" s="163" t="s">
        <v>94</v>
      </c>
      <c r="C147" s="177" t="s">
        <v>95</v>
      </c>
      <c r="D147" s="164"/>
      <c r="E147" s="165"/>
      <c r="F147" s="166"/>
      <c r="G147" s="166">
        <f>SUMIF(AG148:AG150,"&lt;&gt;NOR",G148:G150)</f>
        <v>0</v>
      </c>
      <c r="H147" s="166"/>
      <c r="I147" s="166">
        <f>SUM(I148:I150)</f>
        <v>0</v>
      </c>
      <c r="J147" s="166"/>
      <c r="K147" s="166">
        <f>SUM(K148:K150)</f>
        <v>0</v>
      </c>
      <c r="L147" s="166"/>
      <c r="M147" s="166">
        <f>SUM(M148:M150)</f>
        <v>0</v>
      </c>
      <c r="N147" s="166"/>
      <c r="O147" s="166">
        <f>SUM(O148:O150)</f>
        <v>0</v>
      </c>
      <c r="P147" s="166"/>
      <c r="Q147" s="166">
        <f>SUM(Q148:Q150)</f>
        <v>0</v>
      </c>
      <c r="R147" s="166"/>
      <c r="S147" s="166"/>
      <c r="T147" s="167"/>
      <c r="U147" s="161"/>
      <c r="V147" s="161">
        <f>SUM(V148:V150)</f>
        <v>1.43</v>
      </c>
      <c r="W147" s="161"/>
      <c r="X147" s="161"/>
      <c r="AG147" t="s">
        <v>137</v>
      </c>
    </row>
    <row r="148" spans="1:60" outlineLevel="1" x14ac:dyDescent="0.2">
      <c r="A148" s="168">
        <v>33</v>
      </c>
      <c r="B148" s="169" t="s">
        <v>354</v>
      </c>
      <c r="C148" s="178" t="s">
        <v>355</v>
      </c>
      <c r="D148" s="170" t="s">
        <v>195</v>
      </c>
      <c r="E148" s="171">
        <v>475.58</v>
      </c>
      <c r="F148" s="172"/>
      <c r="G148" s="173">
        <f>ROUND(E148*F148,2)</f>
        <v>0</v>
      </c>
      <c r="H148" s="172"/>
      <c r="I148" s="173">
        <f>ROUND(E148*H148,2)</f>
        <v>0</v>
      </c>
      <c r="J148" s="172"/>
      <c r="K148" s="173">
        <f>ROUND(E148*J148,2)</f>
        <v>0</v>
      </c>
      <c r="L148" s="173">
        <v>21</v>
      </c>
      <c r="M148" s="173">
        <f>G148*(1+L148/100)</f>
        <v>0</v>
      </c>
      <c r="N148" s="173">
        <v>0</v>
      </c>
      <c r="O148" s="173">
        <f>ROUND(E148*N148,2)</f>
        <v>0</v>
      </c>
      <c r="P148" s="173">
        <v>0</v>
      </c>
      <c r="Q148" s="173">
        <f>ROUND(E148*P148,2)</f>
        <v>0</v>
      </c>
      <c r="R148" s="173"/>
      <c r="S148" s="173" t="s">
        <v>179</v>
      </c>
      <c r="T148" s="174" t="s">
        <v>142</v>
      </c>
      <c r="U148" s="160">
        <v>3.0000000000000001E-3</v>
      </c>
      <c r="V148" s="160">
        <f>ROUND(E148*U148,2)</f>
        <v>1.43</v>
      </c>
      <c r="W148" s="160"/>
      <c r="X148" s="160" t="s">
        <v>197</v>
      </c>
      <c r="Y148" s="151"/>
      <c r="Z148" s="151"/>
      <c r="AA148" s="151"/>
      <c r="AB148" s="151"/>
      <c r="AC148" s="151"/>
      <c r="AD148" s="151"/>
      <c r="AE148" s="151"/>
      <c r="AF148" s="151"/>
      <c r="AG148" s="151" t="s">
        <v>198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58"/>
      <c r="B149" s="159"/>
      <c r="C149" s="186" t="s">
        <v>561</v>
      </c>
      <c r="D149" s="182"/>
      <c r="E149" s="183">
        <v>2.5</v>
      </c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51"/>
      <c r="Z149" s="151"/>
      <c r="AA149" s="151"/>
      <c r="AB149" s="151"/>
      <c r="AC149" s="151"/>
      <c r="AD149" s="151"/>
      <c r="AE149" s="151"/>
      <c r="AF149" s="151"/>
      <c r="AG149" s="151" t="s">
        <v>203</v>
      </c>
      <c r="AH149" s="151">
        <v>5</v>
      </c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8"/>
      <c r="B150" s="159"/>
      <c r="C150" s="186" t="s">
        <v>560</v>
      </c>
      <c r="D150" s="182"/>
      <c r="E150" s="183">
        <v>473.08</v>
      </c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203</v>
      </c>
      <c r="AH150" s="151">
        <v>5</v>
      </c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x14ac:dyDescent="0.2">
      <c r="A151" s="162" t="s">
        <v>136</v>
      </c>
      <c r="B151" s="163" t="s">
        <v>98</v>
      </c>
      <c r="C151" s="177" t="s">
        <v>99</v>
      </c>
      <c r="D151" s="164"/>
      <c r="E151" s="165"/>
      <c r="F151" s="166"/>
      <c r="G151" s="166">
        <f>SUMIF(AG152:AG157,"&lt;&gt;NOR",G152:G157)</f>
        <v>0</v>
      </c>
      <c r="H151" s="166"/>
      <c r="I151" s="166">
        <f>SUM(I152:I157)</f>
        <v>0</v>
      </c>
      <c r="J151" s="166"/>
      <c r="K151" s="166">
        <f>SUM(K152:K157)</f>
        <v>0</v>
      </c>
      <c r="L151" s="166"/>
      <c r="M151" s="166">
        <f>SUM(M152:M157)</f>
        <v>0</v>
      </c>
      <c r="N151" s="166"/>
      <c r="O151" s="166">
        <f>SUM(O152:O157)</f>
        <v>0</v>
      </c>
      <c r="P151" s="166"/>
      <c r="Q151" s="166">
        <f>SUM(Q152:Q157)</f>
        <v>0</v>
      </c>
      <c r="R151" s="166"/>
      <c r="S151" s="166"/>
      <c r="T151" s="167"/>
      <c r="U151" s="161"/>
      <c r="V151" s="161">
        <f>SUM(V152:V157)</f>
        <v>43.36</v>
      </c>
      <c r="W151" s="161"/>
      <c r="X151" s="161"/>
      <c r="AG151" t="s">
        <v>137</v>
      </c>
    </row>
    <row r="152" spans="1:60" ht="22.5" outlineLevel="1" x14ac:dyDescent="0.2">
      <c r="A152" s="168">
        <v>34</v>
      </c>
      <c r="B152" s="169" t="s">
        <v>359</v>
      </c>
      <c r="C152" s="178" t="s">
        <v>360</v>
      </c>
      <c r="D152" s="170" t="s">
        <v>195</v>
      </c>
      <c r="E152" s="171">
        <v>473.08</v>
      </c>
      <c r="F152" s="172"/>
      <c r="G152" s="173">
        <f>ROUND(E152*F152,2)</f>
        <v>0</v>
      </c>
      <c r="H152" s="172"/>
      <c r="I152" s="173">
        <f>ROUND(E152*H152,2)</f>
        <v>0</v>
      </c>
      <c r="J152" s="172"/>
      <c r="K152" s="173">
        <f>ROUND(E152*J152,2)</f>
        <v>0</v>
      </c>
      <c r="L152" s="173">
        <v>21</v>
      </c>
      <c r="M152" s="173">
        <f>G152*(1+L152/100)</f>
        <v>0</v>
      </c>
      <c r="N152" s="173">
        <v>0</v>
      </c>
      <c r="O152" s="173">
        <f>ROUND(E152*N152,2)</f>
        <v>0</v>
      </c>
      <c r="P152" s="173">
        <v>0</v>
      </c>
      <c r="Q152" s="173">
        <f>ROUND(E152*P152,2)</f>
        <v>0</v>
      </c>
      <c r="R152" s="173" t="s">
        <v>196</v>
      </c>
      <c r="S152" s="173" t="s">
        <v>141</v>
      </c>
      <c r="T152" s="174" t="s">
        <v>141</v>
      </c>
      <c r="U152" s="160">
        <v>0.09</v>
      </c>
      <c r="V152" s="160">
        <f>ROUND(E152*U152,2)</f>
        <v>42.58</v>
      </c>
      <c r="W152" s="160"/>
      <c r="X152" s="160" t="s">
        <v>197</v>
      </c>
      <c r="Y152" s="151"/>
      <c r="Z152" s="151"/>
      <c r="AA152" s="151"/>
      <c r="AB152" s="151"/>
      <c r="AC152" s="151"/>
      <c r="AD152" s="151"/>
      <c r="AE152" s="151"/>
      <c r="AF152" s="151"/>
      <c r="AG152" s="151" t="s">
        <v>198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ht="22.5" outlineLevel="1" x14ac:dyDescent="0.2">
      <c r="A153" s="158"/>
      <c r="B153" s="159"/>
      <c r="C153" s="255" t="s">
        <v>361</v>
      </c>
      <c r="D153" s="256"/>
      <c r="E153" s="256"/>
      <c r="F153" s="256"/>
      <c r="G153" s="256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51"/>
      <c r="Z153" s="151"/>
      <c r="AA153" s="151"/>
      <c r="AB153" s="151"/>
      <c r="AC153" s="151"/>
      <c r="AD153" s="151"/>
      <c r="AE153" s="151"/>
      <c r="AF153" s="151"/>
      <c r="AG153" s="151" t="s">
        <v>200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75" t="str">
        <f>C153</f>
        <v>od spojovacího materiálu, s uložením očištěných kostek na skládku, s odklizením odpadových hmot na hromady a s odklizením vybouraných kostek na vzdálenost do 3 m</v>
      </c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8"/>
      <c r="B154" s="159"/>
      <c r="C154" s="186" t="s">
        <v>560</v>
      </c>
      <c r="D154" s="182"/>
      <c r="E154" s="183">
        <v>473.08</v>
      </c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203</v>
      </c>
      <c r="AH154" s="151">
        <v>5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ht="22.5" outlineLevel="1" x14ac:dyDescent="0.2">
      <c r="A155" s="168">
        <v>35</v>
      </c>
      <c r="B155" s="169" t="s">
        <v>362</v>
      </c>
      <c r="C155" s="178" t="s">
        <v>363</v>
      </c>
      <c r="D155" s="170" t="s">
        <v>195</v>
      </c>
      <c r="E155" s="171">
        <v>2.5</v>
      </c>
      <c r="F155" s="172"/>
      <c r="G155" s="173">
        <f>ROUND(E155*F155,2)</f>
        <v>0</v>
      </c>
      <c r="H155" s="172"/>
      <c r="I155" s="173">
        <f>ROUND(E155*H155,2)</f>
        <v>0</v>
      </c>
      <c r="J155" s="172"/>
      <c r="K155" s="173">
        <f>ROUND(E155*J155,2)</f>
        <v>0</v>
      </c>
      <c r="L155" s="173">
        <v>21</v>
      </c>
      <c r="M155" s="173">
        <f>G155*(1+L155/100)</f>
        <v>0</v>
      </c>
      <c r="N155" s="173">
        <v>0</v>
      </c>
      <c r="O155" s="173">
        <f>ROUND(E155*N155,2)</f>
        <v>0</v>
      </c>
      <c r="P155" s="173">
        <v>0</v>
      </c>
      <c r="Q155" s="173">
        <f>ROUND(E155*P155,2)</f>
        <v>0</v>
      </c>
      <c r="R155" s="173" t="s">
        <v>196</v>
      </c>
      <c r="S155" s="173" t="s">
        <v>141</v>
      </c>
      <c r="T155" s="174" t="s">
        <v>141</v>
      </c>
      <c r="U155" s="160">
        <v>0.31</v>
      </c>
      <c r="V155" s="160">
        <f>ROUND(E155*U155,2)</f>
        <v>0.78</v>
      </c>
      <c r="W155" s="160"/>
      <c r="X155" s="160" t="s">
        <v>197</v>
      </c>
      <c r="Y155" s="151"/>
      <c r="Z155" s="151"/>
      <c r="AA155" s="151"/>
      <c r="AB155" s="151"/>
      <c r="AC155" s="151"/>
      <c r="AD155" s="151"/>
      <c r="AE155" s="151"/>
      <c r="AF155" s="151"/>
      <c r="AG155" s="151" t="s">
        <v>198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ht="22.5" outlineLevel="1" x14ac:dyDescent="0.2">
      <c r="A156" s="158"/>
      <c r="B156" s="159"/>
      <c r="C156" s="255" t="s">
        <v>361</v>
      </c>
      <c r="D156" s="256"/>
      <c r="E156" s="256"/>
      <c r="F156" s="256"/>
      <c r="G156" s="256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51"/>
      <c r="Z156" s="151"/>
      <c r="AA156" s="151"/>
      <c r="AB156" s="151"/>
      <c r="AC156" s="151"/>
      <c r="AD156" s="151"/>
      <c r="AE156" s="151"/>
      <c r="AF156" s="151"/>
      <c r="AG156" s="151" t="s">
        <v>200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75" t="str">
        <f>C156</f>
        <v>od spojovacího materiálu, s uložením očištěných kostek na skládku, s odklizením odpadových hmot na hromady a s odklizením vybouraných kostek na vzdálenost do 3 m</v>
      </c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8"/>
      <c r="B157" s="159"/>
      <c r="C157" s="186" t="s">
        <v>561</v>
      </c>
      <c r="D157" s="182"/>
      <c r="E157" s="183">
        <v>2.5</v>
      </c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203</v>
      </c>
      <c r="AH157" s="151">
        <v>5</v>
      </c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x14ac:dyDescent="0.2">
      <c r="A158" s="162" t="s">
        <v>136</v>
      </c>
      <c r="B158" s="163" t="s">
        <v>100</v>
      </c>
      <c r="C158" s="177" t="s">
        <v>101</v>
      </c>
      <c r="D158" s="164"/>
      <c r="E158" s="165"/>
      <c r="F158" s="166"/>
      <c r="G158" s="166">
        <f>SUMIF(AG159:AG160,"&lt;&gt;NOR",G159:G160)</f>
        <v>0</v>
      </c>
      <c r="H158" s="166"/>
      <c r="I158" s="166">
        <f>SUM(I159:I160)</f>
        <v>0</v>
      </c>
      <c r="J158" s="166"/>
      <c r="K158" s="166">
        <f>SUM(K159:K160)</f>
        <v>0</v>
      </c>
      <c r="L158" s="166"/>
      <c r="M158" s="166">
        <f>SUM(M159:M160)</f>
        <v>0</v>
      </c>
      <c r="N158" s="166"/>
      <c r="O158" s="166">
        <f>SUM(O159:O160)</f>
        <v>0</v>
      </c>
      <c r="P158" s="166"/>
      <c r="Q158" s="166">
        <f>SUM(Q159:Q160)</f>
        <v>0</v>
      </c>
      <c r="R158" s="166"/>
      <c r="S158" s="166"/>
      <c r="T158" s="167"/>
      <c r="U158" s="161"/>
      <c r="V158" s="161">
        <f>SUM(V159:V160)</f>
        <v>121.36</v>
      </c>
      <c r="W158" s="161"/>
      <c r="X158" s="161"/>
      <c r="AG158" t="s">
        <v>137</v>
      </c>
    </row>
    <row r="159" spans="1:60" outlineLevel="1" x14ac:dyDescent="0.2">
      <c r="A159" s="168">
        <v>36</v>
      </c>
      <c r="B159" s="169" t="s">
        <v>366</v>
      </c>
      <c r="C159" s="178" t="s">
        <v>367</v>
      </c>
      <c r="D159" s="170" t="s">
        <v>266</v>
      </c>
      <c r="E159" s="171">
        <v>311.17665</v>
      </c>
      <c r="F159" s="172"/>
      <c r="G159" s="173">
        <f>ROUND(E159*F159,2)</f>
        <v>0</v>
      </c>
      <c r="H159" s="172"/>
      <c r="I159" s="173">
        <f>ROUND(E159*H159,2)</f>
        <v>0</v>
      </c>
      <c r="J159" s="172"/>
      <c r="K159" s="173">
        <f>ROUND(E159*J159,2)</f>
        <v>0</v>
      </c>
      <c r="L159" s="173">
        <v>21</v>
      </c>
      <c r="M159" s="173">
        <f>G159*(1+L159/100)</f>
        <v>0</v>
      </c>
      <c r="N159" s="173">
        <v>0</v>
      </c>
      <c r="O159" s="173">
        <f>ROUND(E159*N159,2)</f>
        <v>0</v>
      </c>
      <c r="P159" s="173">
        <v>0</v>
      </c>
      <c r="Q159" s="173">
        <f>ROUND(E159*P159,2)</f>
        <v>0</v>
      </c>
      <c r="R159" s="173" t="s">
        <v>196</v>
      </c>
      <c r="S159" s="173" t="s">
        <v>141</v>
      </c>
      <c r="T159" s="174" t="s">
        <v>141</v>
      </c>
      <c r="U159" s="160">
        <v>0.39</v>
      </c>
      <c r="V159" s="160">
        <f>ROUND(E159*U159,2)</f>
        <v>121.36</v>
      </c>
      <c r="W159" s="160"/>
      <c r="X159" s="160" t="s">
        <v>368</v>
      </c>
      <c r="Y159" s="151"/>
      <c r="Z159" s="151"/>
      <c r="AA159" s="151"/>
      <c r="AB159" s="151"/>
      <c r="AC159" s="151"/>
      <c r="AD159" s="151"/>
      <c r="AE159" s="151"/>
      <c r="AF159" s="151"/>
      <c r="AG159" s="151" t="s">
        <v>369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58"/>
      <c r="B160" s="159"/>
      <c r="C160" s="255" t="s">
        <v>370</v>
      </c>
      <c r="D160" s="256"/>
      <c r="E160" s="256"/>
      <c r="F160" s="256"/>
      <c r="G160" s="256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51"/>
      <c r="Z160" s="151"/>
      <c r="AA160" s="151"/>
      <c r="AB160" s="151"/>
      <c r="AC160" s="151"/>
      <c r="AD160" s="151"/>
      <c r="AE160" s="151"/>
      <c r="AF160" s="151"/>
      <c r="AG160" s="151" t="s">
        <v>200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x14ac:dyDescent="0.2">
      <c r="A161" s="162" t="s">
        <v>136</v>
      </c>
      <c r="B161" s="163" t="s">
        <v>104</v>
      </c>
      <c r="C161" s="177" t="s">
        <v>99</v>
      </c>
      <c r="D161" s="164"/>
      <c r="E161" s="165"/>
      <c r="F161" s="166"/>
      <c r="G161" s="166">
        <f>SUMIF(AG162:AG170,"&lt;&gt;NOR",G162:G170)</f>
        <v>0</v>
      </c>
      <c r="H161" s="166"/>
      <c r="I161" s="166">
        <f>SUM(I162:I170)</f>
        <v>0</v>
      </c>
      <c r="J161" s="166"/>
      <c r="K161" s="166">
        <f>SUM(K162:K170)</f>
        <v>0</v>
      </c>
      <c r="L161" s="166"/>
      <c r="M161" s="166">
        <f>SUM(M162:M170)</f>
        <v>0</v>
      </c>
      <c r="N161" s="166"/>
      <c r="O161" s="166">
        <f>SUM(O162:O170)</f>
        <v>0</v>
      </c>
      <c r="P161" s="166"/>
      <c r="Q161" s="166">
        <f>SUM(Q162:Q170)</f>
        <v>0</v>
      </c>
      <c r="R161" s="166"/>
      <c r="S161" s="166"/>
      <c r="T161" s="167"/>
      <c r="U161" s="161"/>
      <c r="V161" s="161">
        <f>SUM(V162:V170)</f>
        <v>0.14000000000000001</v>
      </c>
      <c r="W161" s="161"/>
      <c r="X161" s="161"/>
      <c r="AG161" t="s">
        <v>137</v>
      </c>
    </row>
    <row r="162" spans="1:60" outlineLevel="1" x14ac:dyDescent="0.2">
      <c r="A162" s="168">
        <v>37</v>
      </c>
      <c r="B162" s="169" t="s">
        <v>379</v>
      </c>
      <c r="C162" s="178" t="s">
        <v>380</v>
      </c>
      <c r="D162" s="170" t="s">
        <v>266</v>
      </c>
      <c r="E162" s="171">
        <v>13.829829999999999</v>
      </c>
      <c r="F162" s="172"/>
      <c r="G162" s="173">
        <f>ROUND(E162*F162,2)</f>
        <v>0</v>
      </c>
      <c r="H162" s="172"/>
      <c r="I162" s="173">
        <f>ROUND(E162*H162,2)</f>
        <v>0</v>
      </c>
      <c r="J162" s="172"/>
      <c r="K162" s="173">
        <f>ROUND(E162*J162,2)</f>
        <v>0</v>
      </c>
      <c r="L162" s="173">
        <v>21</v>
      </c>
      <c r="M162" s="173">
        <f>G162*(1+L162/100)</f>
        <v>0</v>
      </c>
      <c r="N162" s="173">
        <v>0</v>
      </c>
      <c r="O162" s="173">
        <f>ROUND(E162*N162,2)</f>
        <v>0</v>
      </c>
      <c r="P162" s="173">
        <v>0</v>
      </c>
      <c r="Q162" s="173">
        <f>ROUND(E162*P162,2)</f>
        <v>0</v>
      </c>
      <c r="R162" s="173" t="s">
        <v>196</v>
      </c>
      <c r="S162" s="173" t="s">
        <v>141</v>
      </c>
      <c r="T162" s="174" t="s">
        <v>141</v>
      </c>
      <c r="U162" s="160">
        <v>0.01</v>
      </c>
      <c r="V162" s="160">
        <f>ROUND(E162*U162,2)</f>
        <v>0.14000000000000001</v>
      </c>
      <c r="W162" s="160"/>
      <c r="X162" s="160" t="s">
        <v>197</v>
      </c>
      <c r="Y162" s="151"/>
      <c r="Z162" s="151"/>
      <c r="AA162" s="151"/>
      <c r="AB162" s="151"/>
      <c r="AC162" s="151"/>
      <c r="AD162" s="151"/>
      <c r="AE162" s="151"/>
      <c r="AF162" s="151"/>
      <c r="AG162" s="151" t="s">
        <v>198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58"/>
      <c r="B163" s="159"/>
      <c r="C163" s="186" t="s">
        <v>567</v>
      </c>
      <c r="D163" s="182"/>
      <c r="E163" s="183">
        <v>197.56899999999999</v>
      </c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51"/>
      <c r="Z163" s="151"/>
      <c r="AA163" s="151"/>
      <c r="AB163" s="151"/>
      <c r="AC163" s="151"/>
      <c r="AD163" s="151"/>
      <c r="AE163" s="151"/>
      <c r="AF163" s="151"/>
      <c r="AG163" s="151" t="s">
        <v>203</v>
      </c>
      <c r="AH163" s="151">
        <v>0</v>
      </c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8"/>
      <c r="B164" s="159"/>
      <c r="C164" s="186" t="s">
        <v>568</v>
      </c>
      <c r="D164" s="182"/>
      <c r="E164" s="183">
        <v>-197.56899999999999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203</v>
      </c>
      <c r="AH164" s="151">
        <v>0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2">
      <c r="A165" s="158"/>
      <c r="B165" s="159"/>
      <c r="C165" s="186" t="s">
        <v>569</v>
      </c>
      <c r="D165" s="182"/>
      <c r="E165" s="183">
        <v>13.829829999999999</v>
      </c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51"/>
      <c r="Z165" s="151"/>
      <c r="AA165" s="151"/>
      <c r="AB165" s="151"/>
      <c r="AC165" s="151"/>
      <c r="AD165" s="151"/>
      <c r="AE165" s="151"/>
      <c r="AF165" s="151"/>
      <c r="AG165" s="151" t="s">
        <v>203</v>
      </c>
      <c r="AH165" s="151">
        <v>0</v>
      </c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ht="22.5" outlineLevel="1" x14ac:dyDescent="0.2">
      <c r="A166" s="168">
        <v>38</v>
      </c>
      <c r="B166" s="169" t="s">
        <v>385</v>
      </c>
      <c r="C166" s="178" t="s">
        <v>386</v>
      </c>
      <c r="D166" s="170" t="s">
        <v>266</v>
      </c>
      <c r="E166" s="171">
        <v>69.150000000000006</v>
      </c>
      <c r="F166" s="172"/>
      <c r="G166" s="173">
        <f>ROUND(E166*F166,2)</f>
        <v>0</v>
      </c>
      <c r="H166" s="172"/>
      <c r="I166" s="173">
        <f>ROUND(E166*H166,2)</f>
        <v>0</v>
      </c>
      <c r="J166" s="172"/>
      <c r="K166" s="173">
        <f>ROUND(E166*J166,2)</f>
        <v>0</v>
      </c>
      <c r="L166" s="173">
        <v>21</v>
      </c>
      <c r="M166" s="173">
        <f>G166*(1+L166/100)</f>
        <v>0</v>
      </c>
      <c r="N166" s="173">
        <v>0</v>
      </c>
      <c r="O166" s="173">
        <f>ROUND(E166*N166,2)</f>
        <v>0</v>
      </c>
      <c r="P166" s="173">
        <v>0</v>
      </c>
      <c r="Q166" s="173">
        <f>ROUND(E166*P166,2)</f>
        <v>0</v>
      </c>
      <c r="R166" s="173" t="s">
        <v>196</v>
      </c>
      <c r="S166" s="173" t="s">
        <v>141</v>
      </c>
      <c r="T166" s="174" t="s">
        <v>141</v>
      </c>
      <c r="U166" s="160">
        <v>0</v>
      </c>
      <c r="V166" s="160">
        <f>ROUND(E166*U166,2)</f>
        <v>0</v>
      </c>
      <c r="W166" s="160"/>
      <c r="X166" s="160" t="s">
        <v>197</v>
      </c>
      <c r="Y166" s="151"/>
      <c r="Z166" s="151"/>
      <c r="AA166" s="151"/>
      <c r="AB166" s="151"/>
      <c r="AC166" s="151"/>
      <c r="AD166" s="151"/>
      <c r="AE166" s="151"/>
      <c r="AF166" s="151"/>
      <c r="AG166" s="151" t="s">
        <v>198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8"/>
      <c r="B167" s="159"/>
      <c r="C167" s="186" t="s">
        <v>570</v>
      </c>
      <c r="D167" s="182"/>
      <c r="E167" s="183">
        <v>69.150000000000006</v>
      </c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203</v>
      </c>
      <c r="AH167" s="151">
        <v>0</v>
      </c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68">
        <v>39</v>
      </c>
      <c r="B168" s="169" t="s">
        <v>388</v>
      </c>
      <c r="C168" s="178" t="s">
        <v>389</v>
      </c>
      <c r="D168" s="170" t="s">
        <v>266</v>
      </c>
      <c r="E168" s="171">
        <v>13.829829999999999</v>
      </c>
      <c r="F168" s="172"/>
      <c r="G168" s="173">
        <f>ROUND(E168*F168,2)</f>
        <v>0</v>
      </c>
      <c r="H168" s="172"/>
      <c r="I168" s="173">
        <f>ROUND(E168*H168,2)</f>
        <v>0</v>
      </c>
      <c r="J168" s="172"/>
      <c r="K168" s="173">
        <f>ROUND(E168*J168,2)</f>
        <v>0</v>
      </c>
      <c r="L168" s="173">
        <v>21</v>
      </c>
      <c r="M168" s="173">
        <f>G168*(1+L168/100)</f>
        <v>0</v>
      </c>
      <c r="N168" s="173">
        <v>0</v>
      </c>
      <c r="O168" s="173">
        <f>ROUND(E168*N168,2)</f>
        <v>0</v>
      </c>
      <c r="P168" s="173">
        <v>0</v>
      </c>
      <c r="Q168" s="173">
        <f>ROUND(E168*P168,2)</f>
        <v>0</v>
      </c>
      <c r="R168" s="173"/>
      <c r="S168" s="173" t="s">
        <v>179</v>
      </c>
      <c r="T168" s="174" t="s">
        <v>142</v>
      </c>
      <c r="U168" s="160">
        <v>0</v>
      </c>
      <c r="V168" s="160">
        <f>ROUND(E168*U168,2)</f>
        <v>0</v>
      </c>
      <c r="W168" s="160"/>
      <c r="X168" s="160" t="s">
        <v>197</v>
      </c>
      <c r="Y168" s="151"/>
      <c r="Z168" s="151"/>
      <c r="AA168" s="151"/>
      <c r="AB168" s="151"/>
      <c r="AC168" s="151"/>
      <c r="AD168" s="151"/>
      <c r="AE168" s="151"/>
      <c r="AF168" s="151"/>
      <c r="AG168" s="151" t="s">
        <v>198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58"/>
      <c r="B169" s="159"/>
      <c r="C169" s="244" t="s">
        <v>390</v>
      </c>
      <c r="D169" s="245"/>
      <c r="E169" s="245"/>
      <c r="F169" s="245"/>
      <c r="G169" s="245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51"/>
      <c r="Z169" s="151"/>
      <c r="AA169" s="151"/>
      <c r="AB169" s="151"/>
      <c r="AC169" s="151"/>
      <c r="AD169" s="151"/>
      <c r="AE169" s="151"/>
      <c r="AF169" s="151"/>
      <c r="AG169" s="151" t="s">
        <v>146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75" t="str">
        <f>C169</f>
        <v>Uložení na skládce vytěženého materiálu BKOM a.s. předepsaným způsobem nebo uložení a poplatek na nejbližší řízené skládce.</v>
      </c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">
      <c r="A170" s="158"/>
      <c r="B170" s="159"/>
      <c r="C170" s="186" t="s">
        <v>571</v>
      </c>
      <c r="D170" s="182"/>
      <c r="E170" s="183">
        <v>13.829829999999999</v>
      </c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203</v>
      </c>
      <c r="AH170" s="151">
        <v>5</v>
      </c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x14ac:dyDescent="0.2">
      <c r="A171" s="3"/>
      <c r="B171" s="4"/>
      <c r="C171" s="179"/>
      <c r="D171" s="6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AE171">
        <v>15</v>
      </c>
      <c r="AF171">
        <v>21</v>
      </c>
      <c r="AG171" t="s">
        <v>123</v>
      </c>
    </row>
    <row r="172" spans="1:60" x14ac:dyDescent="0.2">
      <c r="A172" s="154"/>
      <c r="B172" s="155" t="s">
        <v>29</v>
      </c>
      <c r="C172" s="180"/>
      <c r="D172" s="156"/>
      <c r="E172" s="157"/>
      <c r="F172" s="157"/>
      <c r="G172" s="176">
        <f>G8+G37+G51+G65+G124+G132+G139+G147+G151+G158+G161</f>
        <v>0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AE172">
        <f>SUMIF(L7:L170,AE171,G7:G170)</f>
        <v>0</v>
      </c>
      <c r="AF172">
        <f>SUMIF(L7:L170,AF171,G7:G170)</f>
        <v>0</v>
      </c>
      <c r="AG172" t="s">
        <v>188</v>
      </c>
    </row>
    <row r="173" spans="1:60" x14ac:dyDescent="0.2">
      <c r="A173" s="257" t="s">
        <v>392</v>
      </c>
      <c r="B173" s="257"/>
      <c r="C173" s="179"/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60" x14ac:dyDescent="0.2">
      <c r="A174" s="3"/>
      <c r="B174" s="4" t="s">
        <v>393</v>
      </c>
      <c r="C174" s="179" t="s">
        <v>394</v>
      </c>
      <c r="D174" s="6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AG174" t="s">
        <v>395</v>
      </c>
    </row>
    <row r="175" spans="1:60" x14ac:dyDescent="0.2">
      <c r="A175" s="3"/>
      <c r="B175" s="4" t="s">
        <v>396</v>
      </c>
      <c r="C175" s="179" t="s">
        <v>397</v>
      </c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AG175" t="s">
        <v>398</v>
      </c>
    </row>
    <row r="176" spans="1:60" x14ac:dyDescent="0.2">
      <c r="A176" s="3"/>
      <c r="B176" s="4"/>
      <c r="C176" s="179" t="s">
        <v>399</v>
      </c>
      <c r="D176" s="6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AG176" t="s">
        <v>400</v>
      </c>
    </row>
    <row r="177" spans="1:33" x14ac:dyDescent="0.2">
      <c r="A177" s="3"/>
      <c r="B177" s="4"/>
      <c r="C177" s="179"/>
      <c r="D177" s="6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33" x14ac:dyDescent="0.2">
      <c r="C178" s="181"/>
      <c r="D178" s="10"/>
      <c r="AG178" t="s">
        <v>191</v>
      </c>
    </row>
    <row r="179" spans="1:33" x14ac:dyDescent="0.2">
      <c r="D179" s="10"/>
    </row>
    <row r="180" spans="1:33" x14ac:dyDescent="0.2">
      <c r="D180" s="10"/>
    </row>
    <row r="181" spans="1:33" x14ac:dyDescent="0.2">
      <c r="D181" s="10"/>
    </row>
    <row r="182" spans="1:33" x14ac:dyDescent="0.2">
      <c r="D182" s="10"/>
    </row>
    <row r="183" spans="1:33" x14ac:dyDescent="0.2">
      <c r="D183" s="10"/>
    </row>
    <row r="184" spans="1:33" x14ac:dyDescent="0.2">
      <c r="D184" s="10"/>
    </row>
    <row r="185" spans="1:33" x14ac:dyDescent="0.2">
      <c r="D185" s="10"/>
    </row>
    <row r="186" spans="1:33" x14ac:dyDescent="0.2">
      <c r="D186" s="10"/>
    </row>
    <row r="187" spans="1:33" x14ac:dyDescent="0.2">
      <c r="D187" s="10"/>
    </row>
    <row r="188" spans="1:33" x14ac:dyDescent="0.2">
      <c r="D188" s="10"/>
    </row>
    <row r="189" spans="1:33" x14ac:dyDescent="0.2">
      <c r="D189" s="10"/>
    </row>
    <row r="190" spans="1:33" x14ac:dyDescent="0.2">
      <c r="D190" s="10"/>
    </row>
    <row r="191" spans="1:33" x14ac:dyDescent="0.2">
      <c r="D191" s="10"/>
    </row>
    <row r="192" spans="1:33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IkhSMe/twLsVzlUUayJRn+HdRmC9QBO+LCR/qSIQZJf6WPSDyr7ejEzH4B5EwTifBpNaIPnPgwnfittJKBxHw==" saltValue="ctBWKioDn2Wd4Zn0KQbPqg==" spinCount="100000" sheet="1"/>
  <mergeCells count="45">
    <mergeCell ref="A173:B173"/>
    <mergeCell ref="C10:G10"/>
    <mergeCell ref="C11:G11"/>
    <mergeCell ref="C14:G14"/>
    <mergeCell ref="C15:G15"/>
    <mergeCell ref="C18:G18"/>
    <mergeCell ref="C53:G53"/>
    <mergeCell ref="A1:G1"/>
    <mergeCell ref="C2:G2"/>
    <mergeCell ref="C3:G3"/>
    <mergeCell ref="C4:G4"/>
    <mergeCell ref="C22:G22"/>
    <mergeCell ref="C25:G25"/>
    <mergeCell ref="C32:G32"/>
    <mergeCell ref="C39:G39"/>
    <mergeCell ref="C45:G45"/>
    <mergeCell ref="C100:G100"/>
    <mergeCell ref="C54:G54"/>
    <mergeCell ref="C60:G60"/>
    <mergeCell ref="C67:G67"/>
    <mergeCell ref="C70:G70"/>
    <mergeCell ref="C76:G76"/>
    <mergeCell ref="C80:G80"/>
    <mergeCell ref="C81:G81"/>
    <mergeCell ref="C82:G82"/>
    <mergeCell ref="C87:G87"/>
    <mergeCell ref="C93:G93"/>
    <mergeCell ref="C99:G99"/>
    <mergeCell ref="C138:G138"/>
    <mergeCell ref="C105:G105"/>
    <mergeCell ref="C106:G106"/>
    <mergeCell ref="C110:G110"/>
    <mergeCell ref="C111:G111"/>
    <mergeCell ref="C115:G115"/>
    <mergeCell ref="C116:G116"/>
    <mergeCell ref="C119:G119"/>
    <mergeCell ref="C122:G122"/>
    <mergeCell ref="C134:G134"/>
    <mergeCell ref="C135:G135"/>
    <mergeCell ref="C137:G137"/>
    <mergeCell ref="C145:G145"/>
    <mergeCell ref="C153:G153"/>
    <mergeCell ref="C156:G156"/>
    <mergeCell ref="C160:G160"/>
    <mergeCell ref="C169:G16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7B115-32D5-4F06-B647-A7B19309E6D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8" t="s">
        <v>192</v>
      </c>
      <c r="B1" s="248"/>
      <c r="C1" s="248"/>
      <c r="D1" s="248"/>
      <c r="E1" s="248"/>
      <c r="F1" s="248"/>
      <c r="G1" s="248"/>
      <c r="AG1" t="s">
        <v>109</v>
      </c>
    </row>
    <row r="2" spans="1:60" ht="24.95" customHeight="1" x14ac:dyDescent="0.2">
      <c r="A2" s="143" t="s">
        <v>7</v>
      </c>
      <c r="B2" s="48" t="s">
        <v>43</v>
      </c>
      <c r="C2" s="249" t="s">
        <v>44</v>
      </c>
      <c r="D2" s="250"/>
      <c r="E2" s="250"/>
      <c r="F2" s="250"/>
      <c r="G2" s="251"/>
      <c r="AG2" t="s">
        <v>110</v>
      </c>
    </row>
    <row r="3" spans="1:60" ht="24.95" customHeight="1" x14ac:dyDescent="0.2">
      <c r="A3" s="143" t="s">
        <v>8</v>
      </c>
      <c r="B3" s="48" t="s">
        <v>60</v>
      </c>
      <c r="C3" s="249" t="s">
        <v>61</v>
      </c>
      <c r="D3" s="250"/>
      <c r="E3" s="250"/>
      <c r="F3" s="250"/>
      <c r="G3" s="251"/>
      <c r="AC3" s="125" t="s">
        <v>110</v>
      </c>
      <c r="AG3" t="s">
        <v>113</v>
      </c>
    </row>
    <row r="4" spans="1:60" ht="24.95" customHeight="1" x14ac:dyDescent="0.2">
      <c r="A4" s="144" t="s">
        <v>9</v>
      </c>
      <c r="B4" s="145" t="s">
        <v>70</v>
      </c>
      <c r="C4" s="252" t="s">
        <v>71</v>
      </c>
      <c r="D4" s="253"/>
      <c r="E4" s="253"/>
      <c r="F4" s="253"/>
      <c r="G4" s="254"/>
      <c r="AG4" t="s">
        <v>114</v>
      </c>
    </row>
    <row r="5" spans="1:60" x14ac:dyDescent="0.2">
      <c r="D5" s="10"/>
    </row>
    <row r="6" spans="1:60" ht="38.25" x14ac:dyDescent="0.2">
      <c r="A6" s="147" t="s">
        <v>115</v>
      </c>
      <c r="B6" s="149" t="s">
        <v>116</v>
      </c>
      <c r="C6" s="149" t="s">
        <v>117</v>
      </c>
      <c r="D6" s="148" t="s">
        <v>118</v>
      </c>
      <c r="E6" s="147" t="s">
        <v>119</v>
      </c>
      <c r="F6" s="146" t="s">
        <v>120</v>
      </c>
      <c r="G6" s="147" t="s">
        <v>29</v>
      </c>
      <c r="H6" s="150" t="s">
        <v>30</v>
      </c>
      <c r="I6" s="150" t="s">
        <v>121</v>
      </c>
      <c r="J6" s="150" t="s">
        <v>31</v>
      </c>
      <c r="K6" s="150" t="s">
        <v>122</v>
      </c>
      <c r="L6" s="150" t="s">
        <v>123</v>
      </c>
      <c r="M6" s="150" t="s">
        <v>124</v>
      </c>
      <c r="N6" s="150" t="s">
        <v>125</v>
      </c>
      <c r="O6" s="150" t="s">
        <v>126</v>
      </c>
      <c r="P6" s="150" t="s">
        <v>127</v>
      </c>
      <c r="Q6" s="150" t="s">
        <v>128</v>
      </c>
      <c r="R6" s="150" t="s">
        <v>129</v>
      </c>
      <c r="S6" s="150" t="s">
        <v>130</v>
      </c>
      <c r="T6" s="150" t="s">
        <v>131</v>
      </c>
      <c r="U6" s="150" t="s">
        <v>132</v>
      </c>
      <c r="V6" s="150" t="s">
        <v>133</v>
      </c>
      <c r="W6" s="150" t="s">
        <v>134</v>
      </c>
      <c r="X6" s="150" t="s">
        <v>135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136</v>
      </c>
      <c r="B8" s="163" t="s">
        <v>78</v>
      </c>
      <c r="C8" s="177" t="s">
        <v>79</v>
      </c>
      <c r="D8" s="164"/>
      <c r="E8" s="165"/>
      <c r="F8" s="166"/>
      <c r="G8" s="166">
        <f>SUMIF(AG9:AG41,"&lt;&gt;NOR",G9:G41)</f>
        <v>0</v>
      </c>
      <c r="H8" s="166"/>
      <c r="I8" s="166">
        <f>SUM(I9:I41)</f>
        <v>0</v>
      </c>
      <c r="J8" s="166"/>
      <c r="K8" s="166">
        <f>SUM(K9:K41)</f>
        <v>0</v>
      </c>
      <c r="L8" s="166"/>
      <c r="M8" s="166">
        <f>SUM(M9:M41)</f>
        <v>0</v>
      </c>
      <c r="N8" s="166"/>
      <c r="O8" s="166">
        <f>SUM(O9:O41)</f>
        <v>0</v>
      </c>
      <c r="P8" s="166"/>
      <c r="Q8" s="166">
        <f>SUM(Q9:Q41)</f>
        <v>409.49</v>
      </c>
      <c r="R8" s="166"/>
      <c r="S8" s="166"/>
      <c r="T8" s="167"/>
      <c r="U8" s="161"/>
      <c r="V8" s="161">
        <f>SUM(V9:V41)</f>
        <v>143.5</v>
      </c>
      <c r="W8" s="161"/>
      <c r="X8" s="161"/>
      <c r="AG8" t="s">
        <v>137</v>
      </c>
    </row>
    <row r="9" spans="1:60" ht="22.5" outlineLevel="1" x14ac:dyDescent="0.2">
      <c r="A9" s="168">
        <v>1</v>
      </c>
      <c r="B9" s="169" t="s">
        <v>193</v>
      </c>
      <c r="C9" s="178" t="s">
        <v>194</v>
      </c>
      <c r="D9" s="170" t="s">
        <v>195</v>
      </c>
      <c r="E9" s="171">
        <v>93.4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0.11799999999999999</v>
      </c>
      <c r="Q9" s="173">
        <f>ROUND(E9*P9,2)</f>
        <v>11.02</v>
      </c>
      <c r="R9" s="173" t="s">
        <v>196</v>
      </c>
      <c r="S9" s="173" t="s">
        <v>141</v>
      </c>
      <c r="T9" s="174" t="s">
        <v>141</v>
      </c>
      <c r="U9" s="160">
        <v>0.16</v>
      </c>
      <c r="V9" s="160">
        <f>ROUND(E9*U9,2)</f>
        <v>14.94</v>
      </c>
      <c r="W9" s="160"/>
      <c r="X9" s="160" t="s">
        <v>197</v>
      </c>
      <c r="Y9" s="151"/>
      <c r="Z9" s="151"/>
      <c r="AA9" s="151"/>
      <c r="AB9" s="151"/>
      <c r="AC9" s="151"/>
      <c r="AD9" s="151"/>
      <c r="AE9" s="151"/>
      <c r="AF9" s="151"/>
      <c r="AG9" s="151" t="s">
        <v>198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5" t="s">
        <v>199</v>
      </c>
      <c r="D10" s="256"/>
      <c r="E10" s="256"/>
      <c r="F10" s="256"/>
      <c r="G10" s="256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200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58"/>
      <c r="B11" s="159"/>
      <c r="C11" s="246" t="s">
        <v>201</v>
      </c>
      <c r="D11" s="247"/>
      <c r="E11" s="247"/>
      <c r="F11" s="247"/>
      <c r="G11" s="247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146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75" t="str">
        <f>C11</f>
        <v>Potřebné množství rozebrané mazaiky se použije na znovuosazení, odvezena a uložena na meziskládku. Nezapočteno do odvozu a uložení na skládku.</v>
      </c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86" t="s">
        <v>572</v>
      </c>
      <c r="D12" s="182"/>
      <c r="E12" s="183">
        <v>93.4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203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33.75" outlineLevel="1" x14ac:dyDescent="0.2">
      <c r="A13" s="168">
        <v>2</v>
      </c>
      <c r="B13" s="169" t="s">
        <v>204</v>
      </c>
      <c r="C13" s="178" t="s">
        <v>205</v>
      </c>
      <c r="D13" s="170" t="s">
        <v>195</v>
      </c>
      <c r="E13" s="171">
        <v>768.4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0.41699999999999998</v>
      </c>
      <c r="Q13" s="173">
        <f>ROUND(E13*P13,2)</f>
        <v>320.42</v>
      </c>
      <c r="R13" s="173" t="s">
        <v>196</v>
      </c>
      <c r="S13" s="173" t="s">
        <v>141</v>
      </c>
      <c r="T13" s="174" t="s">
        <v>141</v>
      </c>
      <c r="U13" s="160">
        <v>0.13</v>
      </c>
      <c r="V13" s="160">
        <f>ROUND(E13*U13,2)</f>
        <v>99.89</v>
      </c>
      <c r="W13" s="160"/>
      <c r="X13" s="160" t="s">
        <v>197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198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55" t="s">
        <v>199</v>
      </c>
      <c r="D14" s="256"/>
      <c r="E14" s="256"/>
      <c r="F14" s="256"/>
      <c r="G14" s="256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200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58"/>
      <c r="B15" s="159"/>
      <c r="C15" s="246" t="s">
        <v>206</v>
      </c>
      <c r="D15" s="247"/>
      <c r="E15" s="247"/>
      <c r="F15" s="247"/>
      <c r="G15" s="247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146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5" t="str">
        <f>C15</f>
        <v>Potřebné množství rozebraných žulových desek se použije na znovuosazení, odvezena a uložena na meziskládku. Nezapočteno do odvozu a uložení na skládku.</v>
      </c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186" t="s">
        <v>573</v>
      </c>
      <c r="D16" s="182"/>
      <c r="E16" s="183">
        <v>674.3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203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186" t="s">
        <v>574</v>
      </c>
      <c r="D17" s="182"/>
      <c r="E17" s="183">
        <v>94.1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203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68">
        <v>3</v>
      </c>
      <c r="B18" s="169" t="s">
        <v>209</v>
      </c>
      <c r="C18" s="178" t="s">
        <v>210</v>
      </c>
      <c r="D18" s="170" t="s">
        <v>195</v>
      </c>
      <c r="E18" s="171">
        <v>108.4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0.72</v>
      </c>
      <c r="Q18" s="173">
        <f>ROUND(E18*P18,2)</f>
        <v>78.05</v>
      </c>
      <c r="R18" s="173" t="s">
        <v>196</v>
      </c>
      <c r="S18" s="173" t="s">
        <v>141</v>
      </c>
      <c r="T18" s="174" t="s">
        <v>141</v>
      </c>
      <c r="U18" s="160">
        <v>0.09</v>
      </c>
      <c r="V18" s="160">
        <f>ROUND(E18*U18,2)</f>
        <v>9.76</v>
      </c>
      <c r="W18" s="160"/>
      <c r="X18" s="160" t="s">
        <v>197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198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244" t="s">
        <v>211</v>
      </c>
      <c r="D19" s="245"/>
      <c r="E19" s="245"/>
      <c r="F19" s="245"/>
      <c r="G19" s="245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146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246" t="s">
        <v>212</v>
      </c>
      <c r="D20" s="247"/>
      <c r="E20" s="247"/>
      <c r="F20" s="247"/>
      <c r="G20" s="247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146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58"/>
      <c r="B21" s="159"/>
      <c r="C21" s="246" t="s">
        <v>213</v>
      </c>
      <c r="D21" s="247"/>
      <c r="E21" s="247"/>
      <c r="F21" s="247"/>
      <c r="G21" s="247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146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75" t="str">
        <f>C21</f>
        <v>Potřebné množství rozebraných žulových kostek se použije na znovuosazení, odvezena a uložena na meziskládku. Nezapočteno do odvozu a uložení na skládku.</v>
      </c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186" t="s">
        <v>575</v>
      </c>
      <c r="D22" s="182"/>
      <c r="E22" s="183">
        <v>108.4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203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68">
        <v>4</v>
      </c>
      <c r="B23" s="169" t="s">
        <v>215</v>
      </c>
      <c r="C23" s="178" t="s">
        <v>216</v>
      </c>
      <c r="D23" s="170" t="s">
        <v>217</v>
      </c>
      <c r="E23" s="171">
        <v>38.207999999999998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 t="s">
        <v>218</v>
      </c>
      <c r="S23" s="173" t="s">
        <v>141</v>
      </c>
      <c r="T23" s="174" t="s">
        <v>141</v>
      </c>
      <c r="U23" s="160">
        <v>0.42199999999999999</v>
      </c>
      <c r="V23" s="160">
        <f>ROUND(E23*U23,2)</f>
        <v>16.12</v>
      </c>
      <c r="W23" s="160"/>
      <c r="X23" s="160" t="s">
        <v>197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198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55" t="s">
        <v>219</v>
      </c>
      <c r="D24" s="256"/>
      <c r="E24" s="256"/>
      <c r="F24" s="256"/>
      <c r="G24" s="256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200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75" t="str">
        <f>C24</f>
        <v>s přemístěním výkopku v příčných profilech na vzdálenost do 15 m nebo s naložením na dopravní prostředek.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186" t="s">
        <v>576</v>
      </c>
      <c r="D25" s="182"/>
      <c r="E25" s="183">
        <v>30.736000000000001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203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186" t="s">
        <v>577</v>
      </c>
      <c r="D26" s="182"/>
      <c r="E26" s="183">
        <v>7.4720000000000004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203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68">
        <v>5</v>
      </c>
      <c r="B27" s="169" t="s">
        <v>222</v>
      </c>
      <c r="C27" s="178" t="s">
        <v>223</v>
      </c>
      <c r="D27" s="170" t="s">
        <v>217</v>
      </c>
      <c r="E27" s="171">
        <v>7.6416000000000004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3" t="s">
        <v>218</v>
      </c>
      <c r="S27" s="173" t="s">
        <v>141</v>
      </c>
      <c r="T27" s="174" t="s">
        <v>141</v>
      </c>
      <c r="U27" s="160">
        <v>8.7999999999999995E-2</v>
      </c>
      <c r="V27" s="160">
        <f>ROUND(E27*U27,2)</f>
        <v>0.67</v>
      </c>
      <c r="W27" s="160"/>
      <c r="X27" s="160" t="s">
        <v>197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198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255" t="s">
        <v>219</v>
      </c>
      <c r="D28" s="256"/>
      <c r="E28" s="256"/>
      <c r="F28" s="256"/>
      <c r="G28" s="256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200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75" t="str">
        <f>C28</f>
        <v>s přemístěním výkopku v příčných profilech na vzdálenost do 15 m nebo s naložením na dopravní prostředek.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86" t="s">
        <v>578</v>
      </c>
      <c r="D29" s="182"/>
      <c r="E29" s="183">
        <v>7.6416000000000004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203</v>
      </c>
      <c r="AH29" s="151">
        <v>5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68">
        <v>6</v>
      </c>
      <c r="B30" s="169" t="s">
        <v>225</v>
      </c>
      <c r="C30" s="178" t="s">
        <v>226</v>
      </c>
      <c r="D30" s="170" t="s">
        <v>217</v>
      </c>
      <c r="E30" s="171">
        <v>2.15286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3" t="s">
        <v>218</v>
      </c>
      <c r="S30" s="173" t="s">
        <v>141</v>
      </c>
      <c r="T30" s="174" t="s">
        <v>141</v>
      </c>
      <c r="U30" s="160">
        <v>0.78</v>
      </c>
      <c r="V30" s="160">
        <f>ROUND(E30*U30,2)</f>
        <v>1.68</v>
      </c>
      <c r="W30" s="160"/>
      <c r="X30" s="160" t="s">
        <v>197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198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255" t="s">
        <v>227</v>
      </c>
      <c r="D31" s="256"/>
      <c r="E31" s="256"/>
      <c r="F31" s="256"/>
      <c r="G31" s="256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200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186" t="s">
        <v>579</v>
      </c>
      <c r="D32" s="182"/>
      <c r="E32" s="183">
        <v>2.15286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203</v>
      </c>
      <c r="AH32" s="151">
        <v>0</v>
      </c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87" t="s">
        <v>229</v>
      </c>
      <c r="D33" s="184"/>
      <c r="E33" s="185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203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88" t="s">
        <v>230</v>
      </c>
      <c r="D34" s="184"/>
      <c r="E34" s="185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203</v>
      </c>
      <c r="AH34" s="151">
        <v>2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187" t="s">
        <v>231</v>
      </c>
      <c r="D35" s="184"/>
      <c r="E35" s="185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203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68">
        <v>7</v>
      </c>
      <c r="B36" s="169" t="s">
        <v>232</v>
      </c>
      <c r="C36" s="178" t="s">
        <v>233</v>
      </c>
      <c r="D36" s="170" t="s">
        <v>217</v>
      </c>
      <c r="E36" s="171">
        <v>40.360860000000002</v>
      </c>
      <c r="F36" s="172"/>
      <c r="G36" s="173">
        <f>ROUND(E36*F36,2)</f>
        <v>0</v>
      </c>
      <c r="H36" s="172"/>
      <c r="I36" s="173">
        <f>ROUND(E36*H36,2)</f>
        <v>0</v>
      </c>
      <c r="J36" s="172"/>
      <c r="K36" s="173">
        <f>ROUND(E36*J36,2)</f>
        <v>0</v>
      </c>
      <c r="L36" s="173">
        <v>21</v>
      </c>
      <c r="M36" s="173">
        <f>G36*(1+L36/100)</f>
        <v>0</v>
      </c>
      <c r="N36" s="173">
        <v>0</v>
      </c>
      <c r="O36" s="173">
        <f>ROUND(E36*N36,2)</f>
        <v>0</v>
      </c>
      <c r="P36" s="173">
        <v>0</v>
      </c>
      <c r="Q36" s="173">
        <f>ROUND(E36*P36,2)</f>
        <v>0</v>
      </c>
      <c r="R36" s="173" t="s">
        <v>218</v>
      </c>
      <c r="S36" s="173" t="s">
        <v>141</v>
      </c>
      <c r="T36" s="174" t="s">
        <v>141</v>
      </c>
      <c r="U36" s="160">
        <v>1.0999999999999999E-2</v>
      </c>
      <c r="V36" s="160">
        <f>ROUND(E36*U36,2)</f>
        <v>0.44</v>
      </c>
      <c r="W36" s="160"/>
      <c r="X36" s="160" t="s">
        <v>197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198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255" t="s">
        <v>234</v>
      </c>
      <c r="D37" s="256"/>
      <c r="E37" s="256"/>
      <c r="F37" s="256"/>
      <c r="G37" s="256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200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186" t="s">
        <v>580</v>
      </c>
      <c r="D38" s="182"/>
      <c r="E38" s="183">
        <v>38.207999999999998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203</v>
      </c>
      <c r="AH38" s="151">
        <v>5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186" t="s">
        <v>581</v>
      </c>
      <c r="D39" s="182"/>
      <c r="E39" s="183">
        <v>2.15286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203</v>
      </c>
      <c r="AH39" s="151">
        <v>5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68">
        <v>8</v>
      </c>
      <c r="B40" s="169" t="s">
        <v>237</v>
      </c>
      <c r="C40" s="178" t="s">
        <v>238</v>
      </c>
      <c r="D40" s="170" t="s">
        <v>217</v>
      </c>
      <c r="E40" s="171">
        <v>40.360860000000002</v>
      </c>
      <c r="F40" s="172"/>
      <c r="G40" s="173">
        <f>ROUND(E40*F40,2)</f>
        <v>0</v>
      </c>
      <c r="H40" s="172"/>
      <c r="I40" s="173">
        <f>ROUND(E40*H40,2)</f>
        <v>0</v>
      </c>
      <c r="J40" s="172"/>
      <c r="K40" s="173">
        <f>ROUND(E40*J40,2)</f>
        <v>0</v>
      </c>
      <c r="L40" s="173">
        <v>21</v>
      </c>
      <c r="M40" s="173">
        <f>G40*(1+L40/100)</f>
        <v>0</v>
      </c>
      <c r="N40" s="173">
        <v>0</v>
      </c>
      <c r="O40" s="173">
        <f>ROUND(E40*N40,2)</f>
        <v>0</v>
      </c>
      <c r="P40" s="173">
        <v>0</v>
      </c>
      <c r="Q40" s="173">
        <f>ROUND(E40*P40,2)</f>
        <v>0</v>
      </c>
      <c r="R40" s="173" t="s">
        <v>218</v>
      </c>
      <c r="S40" s="173" t="s">
        <v>141</v>
      </c>
      <c r="T40" s="174" t="s">
        <v>141</v>
      </c>
      <c r="U40" s="160">
        <v>0</v>
      </c>
      <c r="V40" s="160">
        <f>ROUND(E40*U40,2)</f>
        <v>0</v>
      </c>
      <c r="W40" s="160"/>
      <c r="X40" s="160" t="s">
        <v>197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198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86" t="s">
        <v>582</v>
      </c>
      <c r="D41" s="182"/>
      <c r="E41" s="183">
        <v>40.360860000000002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203</v>
      </c>
      <c r="AH41" s="151">
        <v>5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x14ac:dyDescent="0.2">
      <c r="A42" s="162" t="s">
        <v>136</v>
      </c>
      <c r="B42" s="163" t="s">
        <v>80</v>
      </c>
      <c r="C42" s="177" t="s">
        <v>81</v>
      </c>
      <c r="D42" s="164"/>
      <c r="E42" s="165"/>
      <c r="F42" s="166"/>
      <c r="G42" s="166">
        <f>SUMIF(AG43:AG55,"&lt;&gt;NOR",G43:G55)</f>
        <v>0</v>
      </c>
      <c r="H42" s="166"/>
      <c r="I42" s="166">
        <f>SUM(I43:I55)</f>
        <v>0</v>
      </c>
      <c r="J42" s="166"/>
      <c r="K42" s="166">
        <f>SUM(K43:K55)</f>
        <v>0</v>
      </c>
      <c r="L42" s="166"/>
      <c r="M42" s="166">
        <f>SUM(M43:M55)</f>
        <v>0</v>
      </c>
      <c r="N42" s="166"/>
      <c r="O42" s="166">
        <f>SUM(O43:O55)</f>
        <v>0.2</v>
      </c>
      <c r="P42" s="166"/>
      <c r="Q42" s="166">
        <f>SUM(Q43:Q55)</f>
        <v>0</v>
      </c>
      <c r="R42" s="166"/>
      <c r="S42" s="166"/>
      <c r="T42" s="167"/>
      <c r="U42" s="161"/>
      <c r="V42" s="161">
        <f>SUM(V43:V55)</f>
        <v>87.32</v>
      </c>
      <c r="W42" s="161"/>
      <c r="X42" s="161"/>
      <c r="AG42" t="s">
        <v>137</v>
      </c>
    </row>
    <row r="43" spans="1:60" outlineLevel="1" x14ac:dyDescent="0.2">
      <c r="A43" s="168">
        <v>9</v>
      </c>
      <c r="B43" s="169" t="s">
        <v>240</v>
      </c>
      <c r="C43" s="178" t="s">
        <v>241</v>
      </c>
      <c r="D43" s="170" t="s">
        <v>195</v>
      </c>
      <c r="E43" s="171">
        <v>970.2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3" t="s">
        <v>196</v>
      </c>
      <c r="S43" s="173" t="s">
        <v>141</v>
      </c>
      <c r="T43" s="174" t="s">
        <v>141</v>
      </c>
      <c r="U43" s="160">
        <v>0.09</v>
      </c>
      <c r="V43" s="160">
        <f>ROUND(E43*U43,2)</f>
        <v>87.32</v>
      </c>
      <c r="W43" s="160"/>
      <c r="X43" s="160" t="s">
        <v>197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198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44" t="s">
        <v>242</v>
      </c>
      <c r="D44" s="245"/>
      <c r="E44" s="245"/>
      <c r="F44" s="245"/>
      <c r="G44" s="245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146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186" t="s">
        <v>583</v>
      </c>
      <c r="D45" s="182"/>
      <c r="E45" s="183">
        <v>970.2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203</v>
      </c>
      <c r="AH45" s="151">
        <v>5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87" t="s">
        <v>229</v>
      </c>
      <c r="D46" s="184"/>
      <c r="E46" s="185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203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88" t="s">
        <v>244</v>
      </c>
      <c r="D47" s="184"/>
      <c r="E47" s="185">
        <v>0.98038999999999998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203</v>
      </c>
      <c r="AH47" s="151">
        <v>2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187" t="s">
        <v>231</v>
      </c>
      <c r="D48" s="184"/>
      <c r="E48" s="185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203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ht="22.5" outlineLevel="1" x14ac:dyDescent="0.2">
      <c r="A49" s="168">
        <v>10</v>
      </c>
      <c r="B49" s="169" t="s">
        <v>245</v>
      </c>
      <c r="C49" s="178" t="s">
        <v>246</v>
      </c>
      <c r="D49" s="170" t="s">
        <v>195</v>
      </c>
      <c r="E49" s="171">
        <v>989.60400000000004</v>
      </c>
      <c r="F49" s="172"/>
      <c r="G49" s="173">
        <f>ROUND(E49*F49,2)</f>
        <v>0</v>
      </c>
      <c r="H49" s="172"/>
      <c r="I49" s="173">
        <f>ROUND(E49*H49,2)</f>
        <v>0</v>
      </c>
      <c r="J49" s="172"/>
      <c r="K49" s="173">
        <f>ROUND(E49*J49,2)</f>
        <v>0</v>
      </c>
      <c r="L49" s="173">
        <v>21</v>
      </c>
      <c r="M49" s="173">
        <f>G49*(1+L49/100)</f>
        <v>0</v>
      </c>
      <c r="N49" s="173">
        <v>2.0000000000000001E-4</v>
      </c>
      <c r="O49" s="173">
        <f>ROUND(E49*N49,2)</f>
        <v>0.2</v>
      </c>
      <c r="P49" s="173">
        <v>0</v>
      </c>
      <c r="Q49" s="173">
        <f>ROUND(E49*P49,2)</f>
        <v>0</v>
      </c>
      <c r="R49" s="173" t="s">
        <v>247</v>
      </c>
      <c r="S49" s="173" t="s">
        <v>141</v>
      </c>
      <c r="T49" s="174" t="s">
        <v>141</v>
      </c>
      <c r="U49" s="160">
        <v>0</v>
      </c>
      <c r="V49" s="160">
        <f>ROUND(E49*U49,2)</f>
        <v>0</v>
      </c>
      <c r="W49" s="160"/>
      <c r="X49" s="160" t="s">
        <v>248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249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244" t="s">
        <v>242</v>
      </c>
      <c r="D50" s="245"/>
      <c r="E50" s="245"/>
      <c r="F50" s="245"/>
      <c r="G50" s="245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146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186" t="s">
        <v>584</v>
      </c>
      <c r="D51" s="182"/>
      <c r="E51" s="183">
        <v>894.33600000000001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203</v>
      </c>
      <c r="AH51" s="151">
        <v>5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186" t="s">
        <v>585</v>
      </c>
      <c r="D52" s="182"/>
      <c r="E52" s="183">
        <v>95.268000000000001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203</v>
      </c>
      <c r="AH52" s="151">
        <v>5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187" t="s">
        <v>229</v>
      </c>
      <c r="D53" s="184"/>
      <c r="E53" s="185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203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188" t="s">
        <v>252</v>
      </c>
      <c r="D54" s="184"/>
      <c r="E54" s="185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203</v>
      </c>
      <c r="AH54" s="151">
        <v>2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187" t="s">
        <v>231</v>
      </c>
      <c r="D55" s="184"/>
      <c r="E55" s="185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203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x14ac:dyDescent="0.2">
      <c r="A56" s="162" t="s">
        <v>136</v>
      </c>
      <c r="B56" s="163" t="s">
        <v>84</v>
      </c>
      <c r="C56" s="177" t="s">
        <v>85</v>
      </c>
      <c r="D56" s="164"/>
      <c r="E56" s="165"/>
      <c r="F56" s="166"/>
      <c r="G56" s="166">
        <f>SUMIF(AG57:AG119,"&lt;&gt;NOR",G57:G119)</f>
        <v>0</v>
      </c>
      <c r="H56" s="166"/>
      <c r="I56" s="166">
        <f>SUM(I57:I119)</f>
        <v>0</v>
      </c>
      <c r="J56" s="166"/>
      <c r="K56" s="166">
        <f>SUM(K57:K119)</f>
        <v>0</v>
      </c>
      <c r="L56" s="166"/>
      <c r="M56" s="166">
        <f>SUM(M57:M119)</f>
        <v>0</v>
      </c>
      <c r="N56" s="166"/>
      <c r="O56" s="166">
        <f>SUM(O57:O119)</f>
        <v>140.89000000000001</v>
      </c>
      <c r="P56" s="166"/>
      <c r="Q56" s="166">
        <f>SUM(Q57:Q119)</f>
        <v>0</v>
      </c>
      <c r="R56" s="166"/>
      <c r="S56" s="166"/>
      <c r="T56" s="167"/>
      <c r="U56" s="161"/>
      <c r="V56" s="161">
        <f>SUM(V57:V119)</f>
        <v>1480.9700000000003</v>
      </c>
      <c r="W56" s="161"/>
      <c r="X56" s="161"/>
      <c r="AG56" t="s">
        <v>137</v>
      </c>
    </row>
    <row r="57" spans="1:60" outlineLevel="1" x14ac:dyDescent="0.2">
      <c r="A57" s="168">
        <v>11</v>
      </c>
      <c r="B57" s="169" t="s">
        <v>253</v>
      </c>
      <c r="C57" s="178" t="s">
        <v>254</v>
      </c>
      <c r="D57" s="170" t="s">
        <v>195</v>
      </c>
      <c r="E57" s="171">
        <v>119.24</v>
      </c>
      <c r="F57" s="172"/>
      <c r="G57" s="173">
        <f>ROUND(E57*F57,2)</f>
        <v>0</v>
      </c>
      <c r="H57" s="172"/>
      <c r="I57" s="173">
        <f>ROUND(E57*H57,2)</f>
        <v>0</v>
      </c>
      <c r="J57" s="172"/>
      <c r="K57" s="173">
        <f>ROUND(E57*J57,2)</f>
        <v>0</v>
      </c>
      <c r="L57" s="173">
        <v>21</v>
      </c>
      <c r="M57" s="173">
        <f>G57*(1+L57/100)</f>
        <v>0</v>
      </c>
      <c r="N57" s="173">
        <v>0.25335999999999997</v>
      </c>
      <c r="O57" s="173">
        <f>ROUND(E57*N57,2)</f>
        <v>30.21</v>
      </c>
      <c r="P57" s="173">
        <v>0</v>
      </c>
      <c r="Q57" s="173">
        <f>ROUND(E57*P57,2)</f>
        <v>0</v>
      </c>
      <c r="R57" s="173" t="s">
        <v>196</v>
      </c>
      <c r="S57" s="173" t="s">
        <v>141</v>
      </c>
      <c r="T57" s="174" t="s">
        <v>141</v>
      </c>
      <c r="U57" s="160">
        <v>0.14199999999999999</v>
      </c>
      <c r="V57" s="160">
        <f>ROUND(E57*U57,2)</f>
        <v>16.93</v>
      </c>
      <c r="W57" s="160"/>
      <c r="X57" s="160" t="s">
        <v>197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198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244" t="s">
        <v>255</v>
      </c>
      <c r="D58" s="245"/>
      <c r="E58" s="245"/>
      <c r="F58" s="245"/>
      <c r="G58" s="245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146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75" t="str">
        <f>C58</f>
        <v>Beton C 8/10. Včetně provedení odvodňovacího žebra. Žebra budou umístěny v nejnižším místě. Provedení dle PD.</v>
      </c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186" t="s">
        <v>586</v>
      </c>
      <c r="D59" s="182"/>
      <c r="E59" s="183">
        <v>119.24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203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68">
        <v>12</v>
      </c>
      <c r="B60" s="169" t="s">
        <v>257</v>
      </c>
      <c r="C60" s="178" t="s">
        <v>258</v>
      </c>
      <c r="D60" s="170" t="s">
        <v>195</v>
      </c>
      <c r="E60" s="171">
        <v>970.2</v>
      </c>
      <c r="F60" s="172"/>
      <c r="G60" s="173">
        <f>ROUND(E60*F60,2)</f>
        <v>0</v>
      </c>
      <c r="H60" s="172"/>
      <c r="I60" s="173">
        <f>ROUND(E60*H60,2)</f>
        <v>0</v>
      </c>
      <c r="J60" s="172"/>
      <c r="K60" s="173">
        <f>ROUND(E60*J60,2)</f>
        <v>0</v>
      </c>
      <c r="L60" s="173">
        <v>21</v>
      </c>
      <c r="M60" s="173">
        <f>G60*(1+L60/100)</f>
        <v>0</v>
      </c>
      <c r="N60" s="173">
        <v>0</v>
      </c>
      <c r="O60" s="173">
        <f>ROUND(E60*N60,2)</f>
        <v>0</v>
      </c>
      <c r="P60" s="173">
        <v>0</v>
      </c>
      <c r="Q60" s="173">
        <f>ROUND(E60*P60,2)</f>
        <v>0</v>
      </c>
      <c r="R60" s="173"/>
      <c r="S60" s="173" t="s">
        <v>179</v>
      </c>
      <c r="T60" s="174" t="s">
        <v>142</v>
      </c>
      <c r="U60" s="160">
        <v>1.379</v>
      </c>
      <c r="V60" s="160">
        <f>ROUND(E60*U60,2)</f>
        <v>1337.91</v>
      </c>
      <c r="W60" s="160"/>
      <c r="X60" s="160" t="s">
        <v>197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198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186" t="s">
        <v>572</v>
      </c>
      <c r="D61" s="182"/>
      <c r="E61" s="183">
        <v>93.4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203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186" t="s">
        <v>573</v>
      </c>
      <c r="D62" s="182"/>
      <c r="E62" s="183">
        <v>674.3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203</v>
      </c>
      <c r="AH62" s="151">
        <v>0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186" t="s">
        <v>574</v>
      </c>
      <c r="D63" s="182"/>
      <c r="E63" s="183">
        <v>94.1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203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86" t="s">
        <v>575</v>
      </c>
      <c r="D64" s="182"/>
      <c r="E64" s="183">
        <v>108.4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203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68">
        <v>13</v>
      </c>
      <c r="B65" s="169" t="s">
        <v>259</v>
      </c>
      <c r="C65" s="178" t="s">
        <v>260</v>
      </c>
      <c r="D65" s="170" t="s">
        <v>195</v>
      </c>
      <c r="E65" s="171">
        <v>1940.4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3"/>
      <c r="S65" s="173" t="s">
        <v>179</v>
      </c>
      <c r="T65" s="174" t="s">
        <v>142</v>
      </c>
      <c r="U65" s="160">
        <v>6.5000000000000002E-2</v>
      </c>
      <c r="V65" s="160">
        <f>ROUND(E65*U65,2)</f>
        <v>126.13</v>
      </c>
      <c r="W65" s="160"/>
      <c r="X65" s="160" t="s">
        <v>197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198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244" t="s">
        <v>261</v>
      </c>
      <c r="D66" s="245"/>
      <c r="E66" s="245"/>
      <c r="F66" s="245"/>
      <c r="G66" s="245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146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186" t="s">
        <v>587</v>
      </c>
      <c r="D67" s="182"/>
      <c r="E67" s="183">
        <v>1753.6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203</v>
      </c>
      <c r="AH67" s="151">
        <v>5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186" t="s">
        <v>588</v>
      </c>
      <c r="D68" s="182"/>
      <c r="E68" s="183">
        <v>186.8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203</v>
      </c>
      <c r="AH68" s="151">
        <v>5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68">
        <v>14</v>
      </c>
      <c r="B69" s="169" t="s">
        <v>264</v>
      </c>
      <c r="C69" s="178" t="s">
        <v>265</v>
      </c>
      <c r="D69" s="170" t="s">
        <v>266</v>
      </c>
      <c r="E69" s="171">
        <v>56.158079999999998</v>
      </c>
      <c r="F69" s="172"/>
      <c r="G69" s="173">
        <f>ROUND(E69*F69,2)</f>
        <v>0</v>
      </c>
      <c r="H69" s="172"/>
      <c r="I69" s="173">
        <f>ROUND(E69*H69,2)</f>
        <v>0</v>
      </c>
      <c r="J69" s="172"/>
      <c r="K69" s="173">
        <f>ROUND(E69*J69,2)</f>
        <v>0</v>
      </c>
      <c r="L69" s="173">
        <v>21</v>
      </c>
      <c r="M69" s="173">
        <f>G69*(1+L69/100)</f>
        <v>0</v>
      </c>
      <c r="N69" s="173">
        <v>1</v>
      </c>
      <c r="O69" s="173">
        <f>ROUND(E69*N69,2)</f>
        <v>56.16</v>
      </c>
      <c r="P69" s="173">
        <v>0</v>
      </c>
      <c r="Q69" s="173">
        <f>ROUND(E69*P69,2)</f>
        <v>0</v>
      </c>
      <c r="R69" s="173" t="s">
        <v>247</v>
      </c>
      <c r="S69" s="173" t="s">
        <v>141</v>
      </c>
      <c r="T69" s="174" t="s">
        <v>141</v>
      </c>
      <c r="U69" s="160">
        <v>0</v>
      </c>
      <c r="V69" s="160">
        <f>ROUND(E69*U69,2)</f>
        <v>0</v>
      </c>
      <c r="W69" s="160"/>
      <c r="X69" s="160" t="s">
        <v>248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249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244" t="s">
        <v>267</v>
      </c>
      <c r="D70" s="245"/>
      <c r="E70" s="245"/>
      <c r="F70" s="245"/>
      <c r="G70" s="245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146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8"/>
      <c r="B71" s="159"/>
      <c r="C71" s="246" t="s">
        <v>268</v>
      </c>
      <c r="D71" s="247"/>
      <c r="E71" s="247"/>
      <c r="F71" s="247"/>
      <c r="G71" s="247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146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246" t="s">
        <v>269</v>
      </c>
      <c r="D72" s="247"/>
      <c r="E72" s="247"/>
      <c r="F72" s="247"/>
      <c r="G72" s="247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146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75" t="str">
        <f>C72</f>
        <v>Lože: mozaika 6x6x4: tl.8 cm; žul. deska 30x20/30/40: tl. 4 cm; žul. deska 16x16/25: tl. 4 cm; žlab16x16: tl 4 cm</v>
      </c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186" t="s">
        <v>589</v>
      </c>
      <c r="D73" s="182"/>
      <c r="E73" s="183">
        <v>9.8630399999999998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203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ht="22.5" outlineLevel="1" x14ac:dyDescent="0.2">
      <c r="A74" s="158"/>
      <c r="B74" s="159"/>
      <c r="C74" s="186" t="s">
        <v>590</v>
      </c>
      <c r="D74" s="182"/>
      <c r="E74" s="183">
        <v>35.60304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203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186" t="s">
        <v>591</v>
      </c>
      <c r="D75" s="182"/>
      <c r="E75" s="183">
        <v>4.9684799999999996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203</v>
      </c>
      <c r="AH75" s="151">
        <v>0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186" t="s">
        <v>592</v>
      </c>
      <c r="D76" s="182"/>
      <c r="E76" s="183">
        <v>5.7235199999999997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203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68">
        <v>15</v>
      </c>
      <c r="B77" s="169" t="s">
        <v>274</v>
      </c>
      <c r="C77" s="178" t="s">
        <v>275</v>
      </c>
      <c r="D77" s="170" t="s">
        <v>195</v>
      </c>
      <c r="E77" s="171">
        <v>6.5380000000000003</v>
      </c>
      <c r="F77" s="172"/>
      <c r="G77" s="173">
        <f>ROUND(E77*F77,2)</f>
        <v>0</v>
      </c>
      <c r="H77" s="172"/>
      <c r="I77" s="173">
        <f>ROUND(E77*H77,2)</f>
        <v>0</v>
      </c>
      <c r="J77" s="172"/>
      <c r="K77" s="173">
        <f>ROUND(E77*J77,2)</f>
        <v>0</v>
      </c>
      <c r="L77" s="173">
        <v>21</v>
      </c>
      <c r="M77" s="173">
        <f>G77*(1+L77/100)</f>
        <v>0</v>
      </c>
      <c r="N77" s="173">
        <v>0.111</v>
      </c>
      <c r="O77" s="173">
        <f>ROUND(E77*N77,2)</f>
        <v>0.73</v>
      </c>
      <c r="P77" s="173">
        <v>0</v>
      </c>
      <c r="Q77" s="173">
        <f>ROUND(E77*P77,2)</f>
        <v>0</v>
      </c>
      <c r="R77" s="173" t="s">
        <v>247</v>
      </c>
      <c r="S77" s="173" t="s">
        <v>141</v>
      </c>
      <c r="T77" s="174" t="s">
        <v>141</v>
      </c>
      <c r="U77" s="160">
        <v>0</v>
      </c>
      <c r="V77" s="160">
        <f>ROUND(E77*U77,2)</f>
        <v>0</v>
      </c>
      <c r="W77" s="160"/>
      <c r="X77" s="160" t="s">
        <v>248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249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244" t="s">
        <v>276</v>
      </c>
      <c r="D78" s="245"/>
      <c r="E78" s="245"/>
      <c r="F78" s="245"/>
      <c r="G78" s="245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146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186" t="s">
        <v>593</v>
      </c>
      <c r="D79" s="182"/>
      <c r="E79" s="183">
        <v>6.5380000000000003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203</v>
      </c>
      <c r="AH79" s="151">
        <v>5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187" t="s">
        <v>229</v>
      </c>
      <c r="D80" s="184"/>
      <c r="E80" s="185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203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188" t="s">
        <v>278</v>
      </c>
      <c r="D81" s="184"/>
      <c r="E81" s="185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203</v>
      </c>
      <c r="AH81" s="151">
        <v>2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187" t="s">
        <v>231</v>
      </c>
      <c r="D82" s="184"/>
      <c r="E82" s="185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203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22.5" outlineLevel="1" x14ac:dyDescent="0.2">
      <c r="A83" s="168">
        <v>16</v>
      </c>
      <c r="B83" s="169" t="s">
        <v>279</v>
      </c>
      <c r="C83" s="178" t="s">
        <v>280</v>
      </c>
      <c r="D83" s="170" t="s">
        <v>281</v>
      </c>
      <c r="E83" s="171">
        <v>47.201000000000001</v>
      </c>
      <c r="F83" s="172"/>
      <c r="G83" s="173">
        <f>ROUND(E83*F83,2)</f>
        <v>0</v>
      </c>
      <c r="H83" s="172"/>
      <c r="I83" s="173">
        <f>ROUND(E83*H83,2)</f>
        <v>0</v>
      </c>
      <c r="J83" s="172"/>
      <c r="K83" s="173">
        <f>ROUND(E83*J83,2)</f>
        <v>0</v>
      </c>
      <c r="L83" s="173">
        <v>21</v>
      </c>
      <c r="M83" s="173">
        <f>G83*(1+L83/100)</f>
        <v>0</v>
      </c>
      <c r="N83" s="173">
        <v>0.41699999999999998</v>
      </c>
      <c r="O83" s="173">
        <f>ROUND(E83*N83,2)</f>
        <v>19.68</v>
      </c>
      <c r="P83" s="173">
        <v>0</v>
      </c>
      <c r="Q83" s="173">
        <f>ROUND(E83*P83,2)</f>
        <v>0</v>
      </c>
      <c r="R83" s="173"/>
      <c r="S83" s="173" t="s">
        <v>179</v>
      </c>
      <c r="T83" s="174" t="s">
        <v>142</v>
      </c>
      <c r="U83" s="160">
        <v>0</v>
      </c>
      <c r="V83" s="160">
        <f>ROUND(E83*U83,2)</f>
        <v>0</v>
      </c>
      <c r="W83" s="160"/>
      <c r="X83" s="160" t="s">
        <v>248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249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244" t="s">
        <v>276</v>
      </c>
      <c r="D84" s="245"/>
      <c r="E84" s="245"/>
      <c r="F84" s="245"/>
      <c r="G84" s="245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146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186" t="s">
        <v>594</v>
      </c>
      <c r="D85" s="182"/>
      <c r="E85" s="183">
        <v>47.201000000000001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203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ht="22.5" outlineLevel="1" x14ac:dyDescent="0.2">
      <c r="A86" s="168">
        <v>17</v>
      </c>
      <c r="B86" s="169" t="s">
        <v>283</v>
      </c>
      <c r="C86" s="178" t="s">
        <v>284</v>
      </c>
      <c r="D86" s="170" t="s">
        <v>281</v>
      </c>
      <c r="E86" s="171">
        <v>6.5869999999999997</v>
      </c>
      <c r="F86" s="172"/>
      <c r="G86" s="173">
        <f>ROUND(E86*F86,2)</f>
        <v>0</v>
      </c>
      <c r="H86" s="172"/>
      <c r="I86" s="173">
        <f>ROUND(E86*H86,2)</f>
        <v>0</v>
      </c>
      <c r="J86" s="172"/>
      <c r="K86" s="173">
        <f>ROUND(E86*J86,2)</f>
        <v>0</v>
      </c>
      <c r="L86" s="173">
        <v>21</v>
      </c>
      <c r="M86" s="173">
        <f>G86*(1+L86/100)</f>
        <v>0</v>
      </c>
      <c r="N86" s="173">
        <v>0.20899999999999999</v>
      </c>
      <c r="O86" s="173">
        <f>ROUND(E86*N86,2)</f>
        <v>1.38</v>
      </c>
      <c r="P86" s="173">
        <v>0</v>
      </c>
      <c r="Q86" s="173">
        <f>ROUND(E86*P86,2)</f>
        <v>0</v>
      </c>
      <c r="R86" s="173"/>
      <c r="S86" s="173" t="s">
        <v>179</v>
      </c>
      <c r="T86" s="174" t="s">
        <v>142</v>
      </c>
      <c r="U86" s="160">
        <v>0</v>
      </c>
      <c r="V86" s="160">
        <f>ROUND(E86*U86,2)</f>
        <v>0</v>
      </c>
      <c r="W86" s="160"/>
      <c r="X86" s="160" t="s">
        <v>248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249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244" t="s">
        <v>276</v>
      </c>
      <c r="D87" s="245"/>
      <c r="E87" s="245"/>
      <c r="F87" s="245"/>
      <c r="G87" s="245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146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186" t="s">
        <v>595</v>
      </c>
      <c r="D88" s="182"/>
      <c r="E88" s="183">
        <v>6.5869999999999997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203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ht="22.5" outlineLevel="1" x14ac:dyDescent="0.2">
      <c r="A89" s="168">
        <v>18</v>
      </c>
      <c r="B89" s="169" t="s">
        <v>286</v>
      </c>
      <c r="C89" s="178" t="s">
        <v>287</v>
      </c>
      <c r="D89" s="170" t="s">
        <v>281</v>
      </c>
      <c r="E89" s="171">
        <v>7.5880000000000001</v>
      </c>
      <c r="F89" s="172"/>
      <c r="G89" s="173">
        <f>ROUND(E89*F89,2)</f>
        <v>0</v>
      </c>
      <c r="H89" s="172"/>
      <c r="I89" s="173">
        <f>ROUND(E89*H89,2)</f>
        <v>0</v>
      </c>
      <c r="J89" s="172"/>
      <c r="K89" s="173">
        <f>ROUND(E89*J89,2)</f>
        <v>0</v>
      </c>
      <c r="L89" s="173">
        <v>21</v>
      </c>
      <c r="M89" s="173">
        <f>G89*(1+L89/100)</f>
        <v>0</v>
      </c>
      <c r="N89" s="173">
        <v>0.41699999999999998</v>
      </c>
      <c r="O89" s="173">
        <f>ROUND(E89*N89,2)</f>
        <v>3.16</v>
      </c>
      <c r="P89" s="173">
        <v>0</v>
      </c>
      <c r="Q89" s="173">
        <f>ROUND(E89*P89,2)</f>
        <v>0</v>
      </c>
      <c r="R89" s="173"/>
      <c r="S89" s="173" t="s">
        <v>179</v>
      </c>
      <c r="T89" s="174" t="s">
        <v>142</v>
      </c>
      <c r="U89" s="160">
        <v>0</v>
      </c>
      <c r="V89" s="160">
        <f>ROUND(E89*U89,2)</f>
        <v>0</v>
      </c>
      <c r="W89" s="160"/>
      <c r="X89" s="160" t="s">
        <v>248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249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244" t="s">
        <v>276</v>
      </c>
      <c r="D90" s="245"/>
      <c r="E90" s="245"/>
      <c r="F90" s="245"/>
      <c r="G90" s="245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146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186" t="s">
        <v>596</v>
      </c>
      <c r="D91" s="182"/>
      <c r="E91" s="183">
        <v>7.5880000000000001</v>
      </c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203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68">
        <v>19</v>
      </c>
      <c r="B92" s="169" t="s">
        <v>289</v>
      </c>
      <c r="C92" s="178" t="s">
        <v>290</v>
      </c>
      <c r="D92" s="170" t="s">
        <v>291</v>
      </c>
      <c r="E92" s="171">
        <v>17868.48</v>
      </c>
      <c r="F92" s="172"/>
      <c r="G92" s="173">
        <f>ROUND(E92*F92,2)</f>
        <v>0</v>
      </c>
      <c r="H92" s="172"/>
      <c r="I92" s="173">
        <f>ROUND(E92*H92,2)</f>
        <v>0</v>
      </c>
      <c r="J92" s="172"/>
      <c r="K92" s="173">
        <f>ROUND(E92*J92,2)</f>
        <v>0</v>
      </c>
      <c r="L92" s="173">
        <v>21</v>
      </c>
      <c r="M92" s="173">
        <f>G92*(1+L92/100)</f>
        <v>0</v>
      </c>
      <c r="N92" s="173">
        <v>1E-3</v>
      </c>
      <c r="O92" s="173">
        <f>ROUND(E92*N92,2)</f>
        <v>17.87</v>
      </c>
      <c r="P92" s="173">
        <v>0</v>
      </c>
      <c r="Q92" s="173">
        <f>ROUND(E92*P92,2)</f>
        <v>0</v>
      </c>
      <c r="R92" s="173"/>
      <c r="S92" s="173" t="s">
        <v>179</v>
      </c>
      <c r="T92" s="174" t="s">
        <v>142</v>
      </c>
      <c r="U92" s="160">
        <v>0</v>
      </c>
      <c r="V92" s="160">
        <f>ROUND(E92*U92,2)</f>
        <v>0</v>
      </c>
      <c r="W92" s="160"/>
      <c r="X92" s="160" t="s">
        <v>248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249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8"/>
      <c r="B93" s="159"/>
      <c r="C93" s="244" t="s">
        <v>292</v>
      </c>
      <c r="D93" s="245"/>
      <c r="E93" s="245"/>
      <c r="F93" s="245"/>
      <c r="G93" s="245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1"/>
      <c r="Z93" s="151"/>
      <c r="AA93" s="151"/>
      <c r="AB93" s="151"/>
      <c r="AC93" s="151"/>
      <c r="AD93" s="151"/>
      <c r="AE93" s="151"/>
      <c r="AF93" s="151"/>
      <c r="AG93" s="151" t="s">
        <v>146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246" t="s">
        <v>293</v>
      </c>
      <c r="D94" s="247"/>
      <c r="E94" s="247"/>
      <c r="F94" s="247"/>
      <c r="G94" s="247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146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75" t="str">
        <f>C94</f>
        <v>Lože: mozaika 6x6x4: tl. 8 cm; žul. deska 30x20/30/40x8: tl. 4 cm; žul. deska 16x16/25x8: tl. 4 cm; žlab16x16x16: tl. 4 cm</v>
      </c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186" t="s">
        <v>597</v>
      </c>
      <c r="D95" s="182"/>
      <c r="E95" s="183">
        <v>3138.24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203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186" t="s">
        <v>598</v>
      </c>
      <c r="D96" s="182"/>
      <c r="E96" s="183">
        <v>11328.24</v>
      </c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203</v>
      </c>
      <c r="AH96" s="151">
        <v>0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186" t="s">
        <v>599</v>
      </c>
      <c r="D97" s="182"/>
      <c r="E97" s="183">
        <v>1580.88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203</v>
      </c>
      <c r="AH97" s="151">
        <v>0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8"/>
      <c r="B98" s="159"/>
      <c r="C98" s="186" t="s">
        <v>600</v>
      </c>
      <c r="D98" s="182"/>
      <c r="E98" s="183">
        <v>1821.12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203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68">
        <v>20</v>
      </c>
      <c r="B99" s="169" t="s">
        <v>298</v>
      </c>
      <c r="C99" s="178" t="s">
        <v>299</v>
      </c>
      <c r="D99" s="170" t="s">
        <v>291</v>
      </c>
      <c r="E99" s="171">
        <v>4268.88</v>
      </c>
      <c r="F99" s="172"/>
      <c r="G99" s="173">
        <f>ROUND(E99*F99,2)</f>
        <v>0</v>
      </c>
      <c r="H99" s="172"/>
      <c r="I99" s="173">
        <f>ROUND(E99*H99,2)</f>
        <v>0</v>
      </c>
      <c r="J99" s="172"/>
      <c r="K99" s="173">
        <f>ROUND(E99*J99,2)</f>
        <v>0</v>
      </c>
      <c r="L99" s="173">
        <v>21</v>
      </c>
      <c r="M99" s="173">
        <f>G99*(1+L99/100)</f>
        <v>0</v>
      </c>
      <c r="N99" s="173">
        <v>1E-3</v>
      </c>
      <c r="O99" s="173">
        <f>ROUND(E99*N99,2)</f>
        <v>4.2699999999999996</v>
      </c>
      <c r="P99" s="173">
        <v>0</v>
      </c>
      <c r="Q99" s="173">
        <f>ROUND(E99*P99,2)</f>
        <v>0</v>
      </c>
      <c r="R99" s="173"/>
      <c r="S99" s="173" t="s">
        <v>179</v>
      </c>
      <c r="T99" s="174" t="s">
        <v>142</v>
      </c>
      <c r="U99" s="160">
        <v>0</v>
      </c>
      <c r="V99" s="160">
        <f>ROUND(E99*U99,2)</f>
        <v>0</v>
      </c>
      <c r="W99" s="160"/>
      <c r="X99" s="160" t="s">
        <v>248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249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244" t="s">
        <v>300</v>
      </c>
      <c r="D100" s="245"/>
      <c r="E100" s="245"/>
      <c r="F100" s="245"/>
      <c r="G100" s="245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146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246" t="s">
        <v>261</v>
      </c>
      <c r="D101" s="247"/>
      <c r="E101" s="247"/>
      <c r="F101" s="247"/>
      <c r="G101" s="247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146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186" t="s">
        <v>601</v>
      </c>
      <c r="D102" s="182"/>
      <c r="E102" s="183">
        <v>410.96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203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186" t="s">
        <v>602</v>
      </c>
      <c r="D103" s="182"/>
      <c r="E103" s="183">
        <v>2966.92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203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8"/>
      <c r="B104" s="159"/>
      <c r="C104" s="186" t="s">
        <v>603</v>
      </c>
      <c r="D104" s="182"/>
      <c r="E104" s="183">
        <v>414.04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203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186" t="s">
        <v>604</v>
      </c>
      <c r="D105" s="182"/>
      <c r="E105" s="183">
        <v>476.96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203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68">
        <v>21</v>
      </c>
      <c r="B106" s="169" t="s">
        <v>305</v>
      </c>
      <c r="C106" s="178" t="s">
        <v>306</v>
      </c>
      <c r="D106" s="170" t="s">
        <v>291</v>
      </c>
      <c r="E106" s="171">
        <v>7326.2363999999998</v>
      </c>
      <c r="F106" s="172"/>
      <c r="G106" s="173">
        <f>ROUND(E106*F106,2)</f>
        <v>0</v>
      </c>
      <c r="H106" s="172"/>
      <c r="I106" s="173">
        <f>ROUND(E106*H106,2)</f>
        <v>0</v>
      </c>
      <c r="J106" s="172"/>
      <c r="K106" s="173">
        <f>ROUND(E106*J106,2)</f>
        <v>0</v>
      </c>
      <c r="L106" s="173">
        <v>21</v>
      </c>
      <c r="M106" s="173">
        <f>G106*(1+L106/100)</f>
        <v>0</v>
      </c>
      <c r="N106" s="173">
        <v>1E-3</v>
      </c>
      <c r="O106" s="173">
        <f>ROUND(E106*N106,2)</f>
        <v>7.33</v>
      </c>
      <c r="P106" s="173">
        <v>0</v>
      </c>
      <c r="Q106" s="173">
        <f>ROUND(E106*P106,2)</f>
        <v>0</v>
      </c>
      <c r="R106" s="173"/>
      <c r="S106" s="173" t="s">
        <v>179</v>
      </c>
      <c r="T106" s="174" t="s">
        <v>142</v>
      </c>
      <c r="U106" s="160">
        <v>0</v>
      </c>
      <c r="V106" s="160">
        <f>ROUND(E106*U106,2)</f>
        <v>0</v>
      </c>
      <c r="W106" s="160"/>
      <c r="X106" s="160" t="s">
        <v>248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249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244" t="s">
        <v>307</v>
      </c>
      <c r="D107" s="245"/>
      <c r="E107" s="245"/>
      <c r="F107" s="245"/>
      <c r="G107" s="245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146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ht="22.5" outlineLevel="1" x14ac:dyDescent="0.2">
      <c r="A108" s="158"/>
      <c r="B108" s="159"/>
      <c r="C108" s="246" t="s">
        <v>308</v>
      </c>
      <c r="D108" s="247"/>
      <c r="E108" s="247"/>
      <c r="F108" s="247"/>
      <c r="G108" s="247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146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75" t="str">
        <f>C108</f>
        <v>mozaika 6x6x4: 3,17 kg/m2/cm/cm; žul. deska 30x20/30/40x8: 1,27 kg/m2/cm/cm; žul. deska 16x16/25x8: 2,38 kg/m2/cm/cm; žlab16x16x16: 2,38 kg/m2/cm/cm</v>
      </c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8"/>
      <c r="B109" s="159"/>
      <c r="C109" s="186" t="s">
        <v>605</v>
      </c>
      <c r="D109" s="182"/>
      <c r="E109" s="183">
        <v>621.76379999999995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203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186" t="s">
        <v>606</v>
      </c>
      <c r="D110" s="182"/>
      <c r="E110" s="183">
        <v>3596.7161999999998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203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186" t="s">
        <v>607</v>
      </c>
      <c r="D111" s="182"/>
      <c r="E111" s="183">
        <v>940.62360000000001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203</v>
      </c>
      <c r="AH111" s="151">
        <v>0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8"/>
      <c r="B112" s="159"/>
      <c r="C112" s="186" t="s">
        <v>608</v>
      </c>
      <c r="D112" s="182"/>
      <c r="E112" s="183">
        <v>2167.1327999999999</v>
      </c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203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68">
        <v>22</v>
      </c>
      <c r="B113" s="169" t="s">
        <v>313</v>
      </c>
      <c r="C113" s="178" t="s">
        <v>314</v>
      </c>
      <c r="D113" s="170" t="s">
        <v>291</v>
      </c>
      <c r="E113" s="171">
        <v>89.25</v>
      </c>
      <c r="F113" s="172"/>
      <c r="G113" s="173">
        <f>ROUND(E113*F113,2)</f>
        <v>0</v>
      </c>
      <c r="H113" s="172"/>
      <c r="I113" s="173">
        <f>ROUND(E113*H113,2)</f>
        <v>0</v>
      </c>
      <c r="J113" s="172"/>
      <c r="K113" s="173">
        <f>ROUND(E113*J113,2)</f>
        <v>0</v>
      </c>
      <c r="L113" s="173">
        <v>21</v>
      </c>
      <c r="M113" s="173">
        <f>G113*(1+L113/100)</f>
        <v>0</v>
      </c>
      <c r="N113" s="173">
        <v>1E-3</v>
      </c>
      <c r="O113" s="173">
        <f>ROUND(E113*N113,2)</f>
        <v>0.09</v>
      </c>
      <c r="P113" s="173">
        <v>0</v>
      </c>
      <c r="Q113" s="173">
        <f>ROUND(E113*P113,2)</f>
        <v>0</v>
      </c>
      <c r="R113" s="173"/>
      <c r="S113" s="173" t="s">
        <v>179</v>
      </c>
      <c r="T113" s="174" t="s">
        <v>142</v>
      </c>
      <c r="U113" s="160">
        <v>0</v>
      </c>
      <c r="V113" s="160">
        <f>ROUND(E113*U113,2)</f>
        <v>0</v>
      </c>
      <c r="W113" s="160"/>
      <c r="X113" s="160" t="s">
        <v>248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249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244" t="s">
        <v>315</v>
      </c>
      <c r="D114" s="245"/>
      <c r="E114" s="245"/>
      <c r="F114" s="245"/>
      <c r="G114" s="245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146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246" t="s">
        <v>316</v>
      </c>
      <c r="D115" s="247"/>
      <c r="E115" s="247"/>
      <c r="F115" s="247"/>
      <c r="G115" s="247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146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8"/>
      <c r="B116" s="159"/>
      <c r="C116" s="186" t="s">
        <v>317</v>
      </c>
      <c r="D116" s="182"/>
      <c r="E116" s="183">
        <v>89.25</v>
      </c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203</v>
      </c>
      <c r="AH116" s="151">
        <v>0</v>
      </c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68">
        <v>23</v>
      </c>
      <c r="B117" s="169" t="s">
        <v>318</v>
      </c>
      <c r="C117" s="178" t="s">
        <v>319</v>
      </c>
      <c r="D117" s="170" t="s">
        <v>320</v>
      </c>
      <c r="E117" s="171">
        <v>7.48</v>
      </c>
      <c r="F117" s="172"/>
      <c r="G117" s="173">
        <f>ROUND(E117*F117,2)</f>
        <v>0</v>
      </c>
      <c r="H117" s="172"/>
      <c r="I117" s="173">
        <f>ROUND(E117*H117,2)</f>
        <v>0</v>
      </c>
      <c r="J117" s="172"/>
      <c r="K117" s="173">
        <f>ROUND(E117*J117,2)</f>
        <v>0</v>
      </c>
      <c r="L117" s="173">
        <v>21</v>
      </c>
      <c r="M117" s="173">
        <f>G117*(1+L117/100)</f>
        <v>0</v>
      </c>
      <c r="N117" s="173">
        <v>1E-3</v>
      </c>
      <c r="O117" s="173">
        <f>ROUND(E117*N117,2)</f>
        <v>0.01</v>
      </c>
      <c r="P117" s="173">
        <v>0</v>
      </c>
      <c r="Q117" s="173">
        <f>ROUND(E117*P117,2)</f>
        <v>0</v>
      </c>
      <c r="R117" s="173"/>
      <c r="S117" s="173" t="s">
        <v>179</v>
      </c>
      <c r="T117" s="174" t="s">
        <v>142</v>
      </c>
      <c r="U117" s="160">
        <v>0</v>
      </c>
      <c r="V117" s="160">
        <f>ROUND(E117*U117,2)</f>
        <v>0</v>
      </c>
      <c r="W117" s="160"/>
      <c r="X117" s="160" t="s">
        <v>248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249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8"/>
      <c r="B118" s="159"/>
      <c r="C118" s="244" t="s">
        <v>321</v>
      </c>
      <c r="D118" s="245"/>
      <c r="E118" s="245"/>
      <c r="F118" s="245"/>
      <c r="G118" s="245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51"/>
      <c r="Z118" s="151"/>
      <c r="AA118" s="151"/>
      <c r="AB118" s="151"/>
      <c r="AC118" s="151"/>
      <c r="AD118" s="151"/>
      <c r="AE118" s="151"/>
      <c r="AF118" s="151"/>
      <c r="AG118" s="151" t="s">
        <v>146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186" t="s">
        <v>322</v>
      </c>
      <c r="D119" s="182"/>
      <c r="E119" s="183">
        <v>7.48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203</v>
      </c>
      <c r="AH119" s="151">
        <v>0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x14ac:dyDescent="0.2">
      <c r="A120" s="162" t="s">
        <v>136</v>
      </c>
      <c r="B120" s="163" t="s">
        <v>86</v>
      </c>
      <c r="C120" s="177" t="s">
        <v>87</v>
      </c>
      <c r="D120" s="164"/>
      <c r="E120" s="165"/>
      <c r="F120" s="166"/>
      <c r="G120" s="166">
        <f>SUMIF(AG121:AG128,"&lt;&gt;NOR",G121:G128)</f>
        <v>0</v>
      </c>
      <c r="H120" s="166"/>
      <c r="I120" s="166">
        <f>SUM(I121:I128)</f>
        <v>0</v>
      </c>
      <c r="J120" s="166"/>
      <c r="K120" s="166">
        <f>SUM(K121:K128)</f>
        <v>0</v>
      </c>
      <c r="L120" s="166"/>
      <c r="M120" s="166">
        <f>SUM(M121:M128)</f>
        <v>0</v>
      </c>
      <c r="N120" s="166"/>
      <c r="O120" s="166">
        <f>SUM(O121:O128)</f>
        <v>294.13</v>
      </c>
      <c r="P120" s="166"/>
      <c r="Q120" s="166">
        <f>SUM(Q121:Q128)</f>
        <v>0</v>
      </c>
      <c r="R120" s="166"/>
      <c r="S120" s="166"/>
      <c r="T120" s="167"/>
      <c r="U120" s="161"/>
      <c r="V120" s="161">
        <f>SUM(V121:V128)</f>
        <v>1155.4899999999998</v>
      </c>
      <c r="W120" s="161"/>
      <c r="X120" s="161"/>
      <c r="AG120" t="s">
        <v>137</v>
      </c>
    </row>
    <row r="121" spans="1:60" outlineLevel="1" x14ac:dyDescent="0.2">
      <c r="A121" s="168">
        <v>24</v>
      </c>
      <c r="B121" s="169" t="s">
        <v>323</v>
      </c>
      <c r="C121" s="178" t="s">
        <v>324</v>
      </c>
      <c r="D121" s="170" t="s">
        <v>195</v>
      </c>
      <c r="E121" s="171">
        <v>876.8</v>
      </c>
      <c r="F121" s="172"/>
      <c r="G121" s="173">
        <f>ROUND(E121*F121,2)</f>
        <v>0</v>
      </c>
      <c r="H121" s="172"/>
      <c r="I121" s="173">
        <f>ROUND(E121*H121,2)</f>
        <v>0</v>
      </c>
      <c r="J121" s="172"/>
      <c r="K121" s="173">
        <f>ROUND(E121*J121,2)</f>
        <v>0</v>
      </c>
      <c r="L121" s="173">
        <v>21</v>
      </c>
      <c r="M121" s="173">
        <f>G121*(1+L121/100)</f>
        <v>0</v>
      </c>
      <c r="N121" s="173">
        <v>0.31</v>
      </c>
      <c r="O121" s="173">
        <f>ROUND(E121*N121,2)</f>
        <v>271.81</v>
      </c>
      <c r="P121" s="173">
        <v>0</v>
      </c>
      <c r="Q121" s="173">
        <f>ROUND(E121*P121,2)</f>
        <v>0</v>
      </c>
      <c r="R121" s="173"/>
      <c r="S121" s="173" t="s">
        <v>179</v>
      </c>
      <c r="T121" s="174" t="s">
        <v>142</v>
      </c>
      <c r="U121" s="160">
        <v>1.1439999999999999</v>
      </c>
      <c r="V121" s="160">
        <f>ROUND(E121*U121,2)</f>
        <v>1003.06</v>
      </c>
      <c r="W121" s="160"/>
      <c r="X121" s="160" t="s">
        <v>197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198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186" t="s">
        <v>609</v>
      </c>
      <c r="D122" s="182"/>
      <c r="E122" s="183">
        <v>768.4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203</v>
      </c>
      <c r="AH122" s="151">
        <v>5</v>
      </c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186" t="s">
        <v>610</v>
      </c>
      <c r="D123" s="182"/>
      <c r="E123" s="183">
        <v>108.4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203</v>
      </c>
      <c r="AH123" s="151">
        <v>5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68">
        <v>25</v>
      </c>
      <c r="B124" s="169" t="s">
        <v>327</v>
      </c>
      <c r="C124" s="178" t="s">
        <v>328</v>
      </c>
      <c r="D124" s="170" t="s">
        <v>195</v>
      </c>
      <c r="E124" s="171">
        <v>93.4</v>
      </c>
      <c r="F124" s="172"/>
      <c r="G124" s="173">
        <f>ROUND(E124*F124,2)</f>
        <v>0</v>
      </c>
      <c r="H124" s="172"/>
      <c r="I124" s="173">
        <f>ROUND(E124*H124,2)</f>
        <v>0</v>
      </c>
      <c r="J124" s="172"/>
      <c r="K124" s="173">
        <f>ROUND(E124*J124,2)</f>
        <v>0</v>
      </c>
      <c r="L124" s="173">
        <v>21</v>
      </c>
      <c r="M124" s="173">
        <f>G124*(1+L124/100)</f>
        <v>0</v>
      </c>
      <c r="N124" s="173">
        <v>0.23891999999999999</v>
      </c>
      <c r="O124" s="173">
        <f>ROUND(E124*N124,2)</f>
        <v>22.32</v>
      </c>
      <c r="P124" s="173">
        <v>0</v>
      </c>
      <c r="Q124" s="173">
        <f>ROUND(E124*P124,2)</f>
        <v>0</v>
      </c>
      <c r="R124" s="173"/>
      <c r="S124" s="173" t="s">
        <v>179</v>
      </c>
      <c r="T124" s="174" t="s">
        <v>142</v>
      </c>
      <c r="U124" s="160">
        <v>0.80100000000000005</v>
      </c>
      <c r="V124" s="160">
        <f>ROUND(E124*U124,2)</f>
        <v>74.81</v>
      </c>
      <c r="W124" s="160"/>
      <c r="X124" s="160" t="s">
        <v>197</v>
      </c>
      <c r="Y124" s="151"/>
      <c r="Z124" s="151"/>
      <c r="AA124" s="151"/>
      <c r="AB124" s="151"/>
      <c r="AC124" s="151"/>
      <c r="AD124" s="151"/>
      <c r="AE124" s="151"/>
      <c r="AF124" s="151"/>
      <c r="AG124" s="151" t="s">
        <v>198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8"/>
      <c r="B125" s="159"/>
      <c r="C125" s="186" t="s">
        <v>611</v>
      </c>
      <c r="D125" s="182"/>
      <c r="E125" s="183">
        <v>93.4</v>
      </c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1"/>
      <c r="Z125" s="151"/>
      <c r="AA125" s="151"/>
      <c r="AB125" s="151"/>
      <c r="AC125" s="151"/>
      <c r="AD125" s="151"/>
      <c r="AE125" s="151"/>
      <c r="AF125" s="151"/>
      <c r="AG125" s="151" t="s">
        <v>203</v>
      </c>
      <c r="AH125" s="151">
        <v>5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68">
        <v>26</v>
      </c>
      <c r="B126" s="169" t="s">
        <v>330</v>
      </c>
      <c r="C126" s="178" t="s">
        <v>331</v>
      </c>
      <c r="D126" s="170" t="s">
        <v>195</v>
      </c>
      <c r="E126" s="171">
        <v>970.2</v>
      </c>
      <c r="F126" s="172"/>
      <c r="G126" s="173">
        <f>ROUND(E126*F126,2)</f>
        <v>0</v>
      </c>
      <c r="H126" s="172"/>
      <c r="I126" s="173">
        <f>ROUND(E126*H126,2)</f>
        <v>0</v>
      </c>
      <c r="J126" s="172"/>
      <c r="K126" s="173">
        <f>ROUND(E126*J126,2)</f>
        <v>0</v>
      </c>
      <c r="L126" s="173">
        <v>21</v>
      </c>
      <c r="M126" s="173">
        <f>G126*(1+L126/100)</f>
        <v>0</v>
      </c>
      <c r="N126" s="173">
        <v>0</v>
      </c>
      <c r="O126" s="173">
        <f>ROUND(E126*N126,2)</f>
        <v>0</v>
      </c>
      <c r="P126" s="173">
        <v>0</v>
      </c>
      <c r="Q126" s="173">
        <f>ROUND(E126*P126,2)</f>
        <v>0</v>
      </c>
      <c r="R126" s="173"/>
      <c r="S126" s="173" t="s">
        <v>179</v>
      </c>
      <c r="T126" s="174" t="s">
        <v>142</v>
      </c>
      <c r="U126" s="160">
        <v>0.08</v>
      </c>
      <c r="V126" s="160">
        <f>ROUND(E126*U126,2)</f>
        <v>77.62</v>
      </c>
      <c r="W126" s="160"/>
      <c r="X126" s="160" t="s">
        <v>197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198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8"/>
      <c r="B127" s="159"/>
      <c r="C127" s="186" t="s">
        <v>612</v>
      </c>
      <c r="D127" s="182"/>
      <c r="E127" s="183">
        <v>876.8</v>
      </c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203</v>
      </c>
      <c r="AH127" s="151">
        <v>5</v>
      </c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186" t="s">
        <v>613</v>
      </c>
      <c r="D128" s="182"/>
      <c r="E128" s="183">
        <v>93.4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203</v>
      </c>
      <c r="AH128" s="151">
        <v>5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x14ac:dyDescent="0.2">
      <c r="A129" s="162" t="s">
        <v>136</v>
      </c>
      <c r="B129" s="163" t="s">
        <v>88</v>
      </c>
      <c r="C129" s="177" t="s">
        <v>89</v>
      </c>
      <c r="D129" s="164"/>
      <c r="E129" s="165"/>
      <c r="F129" s="166"/>
      <c r="G129" s="166">
        <f>SUMIF(AG130:AG132,"&lt;&gt;NOR",G130:G132)</f>
        <v>0</v>
      </c>
      <c r="H129" s="166"/>
      <c r="I129" s="166">
        <f>SUM(I130:I132)</f>
        <v>0</v>
      </c>
      <c r="J129" s="166"/>
      <c r="K129" s="166">
        <f>SUM(K130:K132)</f>
        <v>0</v>
      </c>
      <c r="L129" s="166"/>
      <c r="M129" s="166">
        <f>SUM(M130:M132)</f>
        <v>0</v>
      </c>
      <c r="N129" s="166"/>
      <c r="O129" s="166">
        <f>SUM(O130:O132)</f>
        <v>0.49</v>
      </c>
      <c r="P129" s="166"/>
      <c r="Q129" s="166">
        <f>SUM(Q130:Q132)</f>
        <v>0</v>
      </c>
      <c r="R129" s="166"/>
      <c r="S129" s="166"/>
      <c r="T129" s="167"/>
      <c r="U129" s="161"/>
      <c r="V129" s="161">
        <f>SUM(V130:V132)</f>
        <v>66.42</v>
      </c>
      <c r="W129" s="161"/>
      <c r="X129" s="161"/>
      <c r="AG129" t="s">
        <v>137</v>
      </c>
    </row>
    <row r="130" spans="1:60" outlineLevel="1" x14ac:dyDescent="0.2">
      <c r="A130" s="168">
        <v>27</v>
      </c>
      <c r="B130" s="169" t="s">
        <v>334</v>
      </c>
      <c r="C130" s="178" t="s">
        <v>335</v>
      </c>
      <c r="D130" s="170" t="s">
        <v>195</v>
      </c>
      <c r="E130" s="171">
        <v>28.832999999999998</v>
      </c>
      <c r="F130" s="172"/>
      <c r="G130" s="173">
        <f>ROUND(E130*F130,2)</f>
        <v>0</v>
      </c>
      <c r="H130" s="172"/>
      <c r="I130" s="173">
        <f>ROUND(E130*H130,2)</f>
        <v>0</v>
      </c>
      <c r="J130" s="172"/>
      <c r="K130" s="173">
        <f>ROUND(E130*J130,2)</f>
        <v>0</v>
      </c>
      <c r="L130" s="173">
        <v>21</v>
      </c>
      <c r="M130" s="173">
        <f>G130*(1+L130/100)</f>
        <v>0</v>
      </c>
      <c r="N130" s="173">
        <v>1.7000000000000001E-2</v>
      </c>
      <c r="O130" s="173">
        <f>ROUND(E130*N130,2)</f>
        <v>0.49</v>
      </c>
      <c r="P130" s="173">
        <v>0</v>
      </c>
      <c r="Q130" s="173">
        <f>ROUND(E130*P130,2)</f>
        <v>0</v>
      </c>
      <c r="R130" s="173"/>
      <c r="S130" s="173" t="s">
        <v>179</v>
      </c>
      <c r="T130" s="174" t="s">
        <v>142</v>
      </c>
      <c r="U130" s="160">
        <v>2.3035899999999998</v>
      </c>
      <c r="V130" s="160">
        <f>ROUND(E130*U130,2)</f>
        <v>66.42</v>
      </c>
      <c r="W130" s="160"/>
      <c r="X130" s="160" t="s">
        <v>197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198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244" t="s">
        <v>336</v>
      </c>
      <c r="D131" s="245"/>
      <c r="E131" s="245"/>
      <c r="F131" s="245"/>
      <c r="G131" s="245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146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8"/>
      <c r="B132" s="159"/>
      <c r="C132" s="186" t="s">
        <v>614</v>
      </c>
      <c r="D132" s="182"/>
      <c r="E132" s="183">
        <v>28.832999999999998</v>
      </c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51"/>
      <c r="Z132" s="151"/>
      <c r="AA132" s="151"/>
      <c r="AB132" s="151"/>
      <c r="AC132" s="151"/>
      <c r="AD132" s="151"/>
      <c r="AE132" s="151"/>
      <c r="AF132" s="151"/>
      <c r="AG132" s="151" t="s">
        <v>203</v>
      </c>
      <c r="AH132" s="151">
        <v>0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x14ac:dyDescent="0.2">
      <c r="A133" s="162" t="s">
        <v>136</v>
      </c>
      <c r="B133" s="163" t="s">
        <v>90</v>
      </c>
      <c r="C133" s="177" t="s">
        <v>91</v>
      </c>
      <c r="D133" s="164"/>
      <c r="E133" s="165"/>
      <c r="F133" s="166"/>
      <c r="G133" s="166">
        <f>SUMIF(AG134:AG142,"&lt;&gt;NOR",G134:G142)</f>
        <v>0</v>
      </c>
      <c r="H133" s="166"/>
      <c r="I133" s="166">
        <f>SUM(I134:I142)</f>
        <v>0</v>
      </c>
      <c r="J133" s="166"/>
      <c r="K133" s="166">
        <f>SUM(K134:K142)</f>
        <v>0</v>
      </c>
      <c r="L133" s="166"/>
      <c r="M133" s="166">
        <f>SUM(M134:M142)</f>
        <v>0</v>
      </c>
      <c r="N133" s="166"/>
      <c r="O133" s="166">
        <f>SUM(O134:O142)</f>
        <v>7.8500000000000005</v>
      </c>
      <c r="P133" s="166"/>
      <c r="Q133" s="166">
        <f>SUM(Q134:Q142)</f>
        <v>0</v>
      </c>
      <c r="R133" s="166"/>
      <c r="S133" s="166"/>
      <c r="T133" s="167"/>
      <c r="U133" s="161"/>
      <c r="V133" s="161">
        <f>SUM(V134:V142)</f>
        <v>44.019999999999996</v>
      </c>
      <c r="W133" s="161"/>
      <c r="X133" s="161"/>
      <c r="AG133" t="s">
        <v>137</v>
      </c>
    </row>
    <row r="134" spans="1:60" outlineLevel="1" x14ac:dyDescent="0.2">
      <c r="A134" s="168">
        <v>28</v>
      </c>
      <c r="B134" s="169" t="s">
        <v>338</v>
      </c>
      <c r="C134" s="178" t="s">
        <v>339</v>
      </c>
      <c r="D134" s="170" t="s">
        <v>340</v>
      </c>
      <c r="E134" s="171">
        <v>2</v>
      </c>
      <c r="F134" s="172"/>
      <c r="G134" s="173">
        <f>ROUND(E134*F134,2)</f>
        <v>0</v>
      </c>
      <c r="H134" s="172"/>
      <c r="I134" s="173">
        <f>ROUND(E134*H134,2)</f>
        <v>0</v>
      </c>
      <c r="J134" s="172"/>
      <c r="K134" s="173">
        <f>ROUND(E134*J134,2)</f>
        <v>0</v>
      </c>
      <c r="L134" s="173">
        <v>21</v>
      </c>
      <c r="M134" s="173">
        <f>G134*(1+L134/100)</f>
        <v>0</v>
      </c>
      <c r="N134" s="173">
        <v>0.43381999999999998</v>
      </c>
      <c r="O134" s="173">
        <f>ROUND(E134*N134,2)</f>
        <v>0.87</v>
      </c>
      <c r="P134" s="173">
        <v>0</v>
      </c>
      <c r="Q134" s="173">
        <f>ROUND(E134*P134,2)</f>
        <v>0</v>
      </c>
      <c r="R134" s="173" t="s">
        <v>196</v>
      </c>
      <c r="S134" s="173" t="s">
        <v>141</v>
      </c>
      <c r="T134" s="174" t="s">
        <v>141</v>
      </c>
      <c r="U134" s="160">
        <v>3.839</v>
      </c>
      <c r="V134" s="160">
        <f>ROUND(E134*U134,2)</f>
        <v>7.68</v>
      </c>
      <c r="W134" s="160"/>
      <c r="X134" s="160" t="s">
        <v>197</v>
      </c>
      <c r="Y134" s="151"/>
      <c r="Z134" s="151"/>
      <c r="AA134" s="151"/>
      <c r="AB134" s="151"/>
      <c r="AC134" s="151"/>
      <c r="AD134" s="151"/>
      <c r="AE134" s="151"/>
      <c r="AF134" s="151"/>
      <c r="AG134" s="151" t="s">
        <v>198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ht="33.75" outlineLevel="1" x14ac:dyDescent="0.2">
      <c r="A135" s="158"/>
      <c r="B135" s="159"/>
      <c r="C135" s="255" t="s">
        <v>341</v>
      </c>
      <c r="D135" s="256"/>
      <c r="E135" s="256"/>
      <c r="F135" s="256"/>
      <c r="G135" s="256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200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75" t="str">
        <f>C135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58"/>
      <c r="B136" s="159"/>
      <c r="C136" s="246" t="s">
        <v>342</v>
      </c>
      <c r="D136" s="247"/>
      <c r="E136" s="247"/>
      <c r="F136" s="247"/>
      <c r="G136" s="247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51"/>
      <c r="Z136" s="151"/>
      <c r="AA136" s="151"/>
      <c r="AB136" s="151"/>
      <c r="AC136" s="151"/>
      <c r="AD136" s="151"/>
      <c r="AE136" s="151"/>
      <c r="AF136" s="151"/>
      <c r="AG136" s="151" t="s">
        <v>146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68">
        <v>29</v>
      </c>
      <c r="B137" s="169" t="s">
        <v>343</v>
      </c>
      <c r="C137" s="178" t="s">
        <v>344</v>
      </c>
      <c r="D137" s="170" t="s">
        <v>340</v>
      </c>
      <c r="E137" s="171">
        <v>2</v>
      </c>
      <c r="F137" s="172"/>
      <c r="G137" s="173">
        <f>ROUND(E137*F137,2)</f>
        <v>0</v>
      </c>
      <c r="H137" s="172"/>
      <c r="I137" s="173">
        <f>ROUND(E137*H137,2)</f>
        <v>0</v>
      </c>
      <c r="J137" s="172"/>
      <c r="K137" s="173">
        <f>ROUND(E137*J137,2)</f>
        <v>0</v>
      </c>
      <c r="L137" s="173">
        <v>21</v>
      </c>
      <c r="M137" s="173">
        <f>G137*(1+L137/100)</f>
        <v>0</v>
      </c>
      <c r="N137" s="173">
        <v>0.32973999999999998</v>
      </c>
      <c r="O137" s="173">
        <f>ROUND(E137*N137,2)</f>
        <v>0.66</v>
      </c>
      <c r="P137" s="173">
        <v>0</v>
      </c>
      <c r="Q137" s="173">
        <f>ROUND(E137*P137,2)</f>
        <v>0</v>
      </c>
      <c r="R137" s="173" t="s">
        <v>196</v>
      </c>
      <c r="S137" s="173" t="s">
        <v>141</v>
      </c>
      <c r="T137" s="174" t="s">
        <v>141</v>
      </c>
      <c r="U137" s="160">
        <v>2.6579999999999999</v>
      </c>
      <c r="V137" s="160">
        <f>ROUND(E137*U137,2)</f>
        <v>5.32</v>
      </c>
      <c r="W137" s="160"/>
      <c r="X137" s="160" t="s">
        <v>197</v>
      </c>
      <c r="Y137" s="151"/>
      <c r="Z137" s="151"/>
      <c r="AA137" s="151"/>
      <c r="AB137" s="151"/>
      <c r="AC137" s="151"/>
      <c r="AD137" s="151"/>
      <c r="AE137" s="151"/>
      <c r="AF137" s="151"/>
      <c r="AG137" s="151" t="s">
        <v>198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ht="33.75" outlineLevel="1" x14ac:dyDescent="0.2">
      <c r="A138" s="158"/>
      <c r="B138" s="159"/>
      <c r="C138" s="255" t="s">
        <v>341</v>
      </c>
      <c r="D138" s="256"/>
      <c r="E138" s="256"/>
      <c r="F138" s="256"/>
      <c r="G138" s="256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200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75" t="str">
        <f>C138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8"/>
      <c r="B139" s="159"/>
      <c r="C139" s="246" t="s">
        <v>342</v>
      </c>
      <c r="D139" s="247"/>
      <c r="E139" s="247"/>
      <c r="F139" s="247"/>
      <c r="G139" s="247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146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68">
        <v>30</v>
      </c>
      <c r="B140" s="169" t="s">
        <v>345</v>
      </c>
      <c r="C140" s="178" t="s">
        <v>346</v>
      </c>
      <c r="D140" s="170" t="s">
        <v>340</v>
      </c>
      <c r="E140" s="171">
        <v>20</v>
      </c>
      <c r="F140" s="172"/>
      <c r="G140" s="173">
        <f>ROUND(E140*F140,2)</f>
        <v>0</v>
      </c>
      <c r="H140" s="172"/>
      <c r="I140" s="173">
        <f>ROUND(E140*H140,2)</f>
        <v>0</v>
      </c>
      <c r="J140" s="172"/>
      <c r="K140" s="173">
        <f>ROUND(E140*J140,2)</f>
        <v>0</v>
      </c>
      <c r="L140" s="173">
        <v>21</v>
      </c>
      <c r="M140" s="173">
        <f>G140*(1+L140/100)</f>
        <v>0</v>
      </c>
      <c r="N140" s="173">
        <v>0.31590000000000001</v>
      </c>
      <c r="O140" s="173">
        <f>ROUND(E140*N140,2)</f>
        <v>6.32</v>
      </c>
      <c r="P140" s="173">
        <v>0</v>
      </c>
      <c r="Q140" s="173">
        <f>ROUND(E140*P140,2)</f>
        <v>0</v>
      </c>
      <c r="R140" s="173" t="s">
        <v>196</v>
      </c>
      <c r="S140" s="173" t="s">
        <v>141</v>
      </c>
      <c r="T140" s="174" t="s">
        <v>141</v>
      </c>
      <c r="U140" s="160">
        <v>1.5509999999999999</v>
      </c>
      <c r="V140" s="160">
        <f>ROUND(E140*U140,2)</f>
        <v>31.02</v>
      </c>
      <c r="W140" s="160"/>
      <c r="X140" s="160" t="s">
        <v>197</v>
      </c>
      <c r="Y140" s="151"/>
      <c r="Z140" s="151"/>
      <c r="AA140" s="151"/>
      <c r="AB140" s="151"/>
      <c r="AC140" s="151"/>
      <c r="AD140" s="151"/>
      <c r="AE140" s="151"/>
      <c r="AF140" s="151"/>
      <c r="AG140" s="151" t="s">
        <v>198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ht="33.75" outlineLevel="1" x14ac:dyDescent="0.2">
      <c r="A141" s="158"/>
      <c r="B141" s="159"/>
      <c r="C141" s="255" t="s">
        <v>341</v>
      </c>
      <c r="D141" s="256"/>
      <c r="E141" s="256"/>
      <c r="F141" s="256"/>
      <c r="G141" s="256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51"/>
      <c r="Z141" s="151"/>
      <c r="AA141" s="151"/>
      <c r="AB141" s="151"/>
      <c r="AC141" s="151"/>
      <c r="AD141" s="151"/>
      <c r="AE141" s="151"/>
      <c r="AF141" s="151"/>
      <c r="AG141" s="151" t="s">
        <v>200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75" t="str">
        <f>C141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8"/>
      <c r="B142" s="159"/>
      <c r="C142" s="246" t="s">
        <v>342</v>
      </c>
      <c r="D142" s="247"/>
      <c r="E142" s="247"/>
      <c r="F142" s="247"/>
      <c r="G142" s="247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146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x14ac:dyDescent="0.2">
      <c r="A143" s="162" t="s">
        <v>136</v>
      </c>
      <c r="B143" s="163" t="s">
        <v>92</v>
      </c>
      <c r="C143" s="177" t="s">
        <v>93</v>
      </c>
      <c r="D143" s="164"/>
      <c r="E143" s="165"/>
      <c r="F143" s="166"/>
      <c r="G143" s="166">
        <f>SUMIF(AG144:AG147,"&lt;&gt;NOR",G144:G147)</f>
        <v>0</v>
      </c>
      <c r="H143" s="166"/>
      <c r="I143" s="166">
        <f>SUM(I144:I147)</f>
        <v>0</v>
      </c>
      <c r="J143" s="166"/>
      <c r="K143" s="166">
        <f>SUM(K144:K147)</f>
        <v>0</v>
      </c>
      <c r="L143" s="166"/>
      <c r="M143" s="166">
        <f>SUM(M144:M147)</f>
        <v>0</v>
      </c>
      <c r="N143" s="166"/>
      <c r="O143" s="166">
        <f>SUM(O144:O147)</f>
        <v>0</v>
      </c>
      <c r="P143" s="166"/>
      <c r="Q143" s="166">
        <f>SUM(Q144:Q147)</f>
        <v>0</v>
      </c>
      <c r="R143" s="166"/>
      <c r="S143" s="166"/>
      <c r="T143" s="167"/>
      <c r="U143" s="161"/>
      <c r="V143" s="161">
        <f>SUM(V144:V147)</f>
        <v>20.059999999999999</v>
      </c>
      <c r="W143" s="161"/>
      <c r="X143" s="161"/>
      <c r="AG143" t="s">
        <v>137</v>
      </c>
    </row>
    <row r="144" spans="1:60" outlineLevel="1" x14ac:dyDescent="0.2">
      <c r="A144" s="168">
        <v>31</v>
      </c>
      <c r="B144" s="169" t="s">
        <v>347</v>
      </c>
      <c r="C144" s="178" t="s">
        <v>348</v>
      </c>
      <c r="D144" s="170" t="s">
        <v>349</v>
      </c>
      <c r="E144" s="171">
        <v>170</v>
      </c>
      <c r="F144" s="172"/>
      <c r="G144" s="173">
        <f>ROUND(E144*F144,2)</f>
        <v>0</v>
      </c>
      <c r="H144" s="172"/>
      <c r="I144" s="173">
        <f>ROUND(E144*H144,2)</f>
        <v>0</v>
      </c>
      <c r="J144" s="172"/>
      <c r="K144" s="173">
        <f>ROUND(E144*J144,2)</f>
        <v>0</v>
      </c>
      <c r="L144" s="173">
        <v>21</v>
      </c>
      <c r="M144" s="173">
        <f>G144*(1+L144/100)</f>
        <v>0</v>
      </c>
      <c r="N144" s="173">
        <v>0</v>
      </c>
      <c r="O144" s="173">
        <f>ROUND(E144*N144,2)</f>
        <v>0</v>
      </c>
      <c r="P144" s="173">
        <v>0</v>
      </c>
      <c r="Q144" s="173">
        <f>ROUND(E144*P144,2)</f>
        <v>0</v>
      </c>
      <c r="R144" s="173"/>
      <c r="S144" s="173" t="s">
        <v>179</v>
      </c>
      <c r="T144" s="174" t="s">
        <v>142</v>
      </c>
      <c r="U144" s="160">
        <v>7.4999999999999997E-2</v>
      </c>
      <c r="V144" s="160">
        <f>ROUND(E144*U144,2)</f>
        <v>12.75</v>
      </c>
      <c r="W144" s="160"/>
      <c r="X144" s="160" t="s">
        <v>197</v>
      </c>
      <c r="Y144" s="151"/>
      <c r="Z144" s="151"/>
      <c r="AA144" s="151"/>
      <c r="AB144" s="151"/>
      <c r="AC144" s="151"/>
      <c r="AD144" s="151"/>
      <c r="AE144" s="151"/>
      <c r="AF144" s="151"/>
      <c r="AG144" s="151" t="s">
        <v>198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8"/>
      <c r="B145" s="159"/>
      <c r="C145" s="186" t="s">
        <v>350</v>
      </c>
      <c r="D145" s="182"/>
      <c r="E145" s="183">
        <v>170</v>
      </c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51"/>
      <c r="Z145" s="151"/>
      <c r="AA145" s="151"/>
      <c r="AB145" s="151"/>
      <c r="AC145" s="151"/>
      <c r="AD145" s="151"/>
      <c r="AE145" s="151"/>
      <c r="AF145" s="151"/>
      <c r="AG145" s="151" t="s">
        <v>203</v>
      </c>
      <c r="AH145" s="151">
        <v>0</v>
      </c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68">
        <v>32</v>
      </c>
      <c r="B146" s="169" t="s">
        <v>351</v>
      </c>
      <c r="C146" s="178" t="s">
        <v>352</v>
      </c>
      <c r="D146" s="170" t="s">
        <v>349</v>
      </c>
      <c r="E146" s="171">
        <v>170</v>
      </c>
      <c r="F146" s="172"/>
      <c r="G146" s="173">
        <f>ROUND(E146*F146,2)</f>
        <v>0</v>
      </c>
      <c r="H146" s="172"/>
      <c r="I146" s="173">
        <f>ROUND(E146*H146,2)</f>
        <v>0</v>
      </c>
      <c r="J146" s="172"/>
      <c r="K146" s="173">
        <f>ROUND(E146*J146,2)</f>
        <v>0</v>
      </c>
      <c r="L146" s="173">
        <v>21</v>
      </c>
      <c r="M146" s="173">
        <f>G146*(1+L146/100)</f>
        <v>0</v>
      </c>
      <c r="N146" s="173">
        <v>2.0000000000000002E-5</v>
      </c>
      <c r="O146" s="173">
        <f>ROUND(E146*N146,2)</f>
        <v>0</v>
      </c>
      <c r="P146" s="173">
        <v>0</v>
      </c>
      <c r="Q146" s="173">
        <f>ROUND(E146*P146,2)</f>
        <v>0</v>
      </c>
      <c r="R146" s="173"/>
      <c r="S146" s="173" t="s">
        <v>179</v>
      </c>
      <c r="T146" s="174" t="s">
        <v>142</v>
      </c>
      <c r="U146" s="160">
        <v>4.2999999999999997E-2</v>
      </c>
      <c r="V146" s="160">
        <f>ROUND(E146*U146,2)</f>
        <v>7.31</v>
      </c>
      <c r="W146" s="160"/>
      <c r="X146" s="160" t="s">
        <v>197</v>
      </c>
      <c r="Y146" s="151"/>
      <c r="Z146" s="151"/>
      <c r="AA146" s="151"/>
      <c r="AB146" s="151"/>
      <c r="AC146" s="151"/>
      <c r="AD146" s="151"/>
      <c r="AE146" s="151"/>
      <c r="AF146" s="151"/>
      <c r="AG146" s="151" t="s">
        <v>198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186" t="s">
        <v>353</v>
      </c>
      <c r="D147" s="182"/>
      <c r="E147" s="183">
        <v>170</v>
      </c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203</v>
      </c>
      <c r="AH147" s="151">
        <v>5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x14ac:dyDescent="0.2">
      <c r="A148" s="162" t="s">
        <v>136</v>
      </c>
      <c r="B148" s="163" t="s">
        <v>94</v>
      </c>
      <c r="C148" s="177" t="s">
        <v>95</v>
      </c>
      <c r="D148" s="164"/>
      <c r="E148" s="165"/>
      <c r="F148" s="166"/>
      <c r="G148" s="166">
        <f>SUMIF(AG149:AG152,"&lt;&gt;NOR",G149:G152)</f>
        <v>0</v>
      </c>
      <c r="H148" s="166"/>
      <c r="I148" s="166">
        <f>SUM(I149:I152)</f>
        <v>0</v>
      </c>
      <c r="J148" s="166"/>
      <c r="K148" s="166">
        <f>SUM(K149:K152)</f>
        <v>0</v>
      </c>
      <c r="L148" s="166"/>
      <c r="M148" s="166">
        <f>SUM(M149:M152)</f>
        <v>0</v>
      </c>
      <c r="N148" s="166"/>
      <c r="O148" s="166">
        <f>SUM(O149:O152)</f>
        <v>0</v>
      </c>
      <c r="P148" s="166"/>
      <c r="Q148" s="166">
        <f>SUM(Q149:Q152)</f>
        <v>0</v>
      </c>
      <c r="R148" s="166"/>
      <c r="S148" s="166"/>
      <c r="T148" s="167"/>
      <c r="U148" s="161"/>
      <c r="V148" s="161">
        <f>SUM(V149:V152)</f>
        <v>2.91</v>
      </c>
      <c r="W148" s="161"/>
      <c r="X148" s="161"/>
      <c r="AG148" t="s">
        <v>137</v>
      </c>
    </row>
    <row r="149" spans="1:60" outlineLevel="1" x14ac:dyDescent="0.2">
      <c r="A149" s="168">
        <v>33</v>
      </c>
      <c r="B149" s="169" t="s">
        <v>354</v>
      </c>
      <c r="C149" s="178" t="s">
        <v>355</v>
      </c>
      <c r="D149" s="170" t="s">
        <v>195</v>
      </c>
      <c r="E149" s="171">
        <v>970.2</v>
      </c>
      <c r="F149" s="172"/>
      <c r="G149" s="173">
        <f>ROUND(E149*F149,2)</f>
        <v>0</v>
      </c>
      <c r="H149" s="172"/>
      <c r="I149" s="173">
        <f>ROUND(E149*H149,2)</f>
        <v>0</v>
      </c>
      <c r="J149" s="172"/>
      <c r="K149" s="173">
        <f>ROUND(E149*J149,2)</f>
        <v>0</v>
      </c>
      <c r="L149" s="173">
        <v>21</v>
      </c>
      <c r="M149" s="173">
        <f>G149*(1+L149/100)</f>
        <v>0</v>
      </c>
      <c r="N149" s="173">
        <v>0</v>
      </c>
      <c r="O149" s="173">
        <f>ROUND(E149*N149,2)</f>
        <v>0</v>
      </c>
      <c r="P149" s="173">
        <v>0</v>
      </c>
      <c r="Q149" s="173">
        <f>ROUND(E149*P149,2)</f>
        <v>0</v>
      </c>
      <c r="R149" s="173"/>
      <c r="S149" s="173" t="s">
        <v>179</v>
      </c>
      <c r="T149" s="174" t="s">
        <v>142</v>
      </c>
      <c r="U149" s="160">
        <v>3.0000000000000001E-3</v>
      </c>
      <c r="V149" s="160">
        <f>ROUND(E149*U149,2)</f>
        <v>2.91</v>
      </c>
      <c r="W149" s="160"/>
      <c r="X149" s="160" t="s">
        <v>197</v>
      </c>
      <c r="Y149" s="151"/>
      <c r="Z149" s="151"/>
      <c r="AA149" s="151"/>
      <c r="AB149" s="151"/>
      <c r="AC149" s="151"/>
      <c r="AD149" s="151"/>
      <c r="AE149" s="151"/>
      <c r="AF149" s="151"/>
      <c r="AG149" s="151" t="s">
        <v>198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8"/>
      <c r="B150" s="159"/>
      <c r="C150" s="186" t="s">
        <v>611</v>
      </c>
      <c r="D150" s="182"/>
      <c r="E150" s="183">
        <v>93.4</v>
      </c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203</v>
      </c>
      <c r="AH150" s="151">
        <v>5</v>
      </c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8"/>
      <c r="B151" s="159"/>
      <c r="C151" s="186" t="s">
        <v>609</v>
      </c>
      <c r="D151" s="182"/>
      <c r="E151" s="183">
        <v>768.4</v>
      </c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51"/>
      <c r="Z151" s="151"/>
      <c r="AA151" s="151"/>
      <c r="AB151" s="151"/>
      <c r="AC151" s="151"/>
      <c r="AD151" s="151"/>
      <c r="AE151" s="151"/>
      <c r="AF151" s="151"/>
      <c r="AG151" s="151" t="s">
        <v>203</v>
      </c>
      <c r="AH151" s="151">
        <v>5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58"/>
      <c r="B152" s="159"/>
      <c r="C152" s="186" t="s">
        <v>610</v>
      </c>
      <c r="D152" s="182"/>
      <c r="E152" s="183">
        <v>108.4</v>
      </c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51"/>
      <c r="Z152" s="151"/>
      <c r="AA152" s="151"/>
      <c r="AB152" s="151"/>
      <c r="AC152" s="151"/>
      <c r="AD152" s="151"/>
      <c r="AE152" s="151"/>
      <c r="AF152" s="151"/>
      <c r="AG152" s="151" t="s">
        <v>203</v>
      </c>
      <c r="AH152" s="151">
        <v>5</v>
      </c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x14ac:dyDescent="0.2">
      <c r="A153" s="162" t="s">
        <v>136</v>
      </c>
      <c r="B153" s="163" t="s">
        <v>96</v>
      </c>
      <c r="C153" s="177" t="s">
        <v>97</v>
      </c>
      <c r="D153" s="164"/>
      <c r="E153" s="165"/>
      <c r="F153" s="166"/>
      <c r="G153" s="166">
        <f>SUMIF(AG154:AG155,"&lt;&gt;NOR",G154:G155)</f>
        <v>0</v>
      </c>
      <c r="H153" s="166"/>
      <c r="I153" s="166">
        <f>SUM(I154:I155)</f>
        <v>0</v>
      </c>
      <c r="J153" s="166"/>
      <c r="K153" s="166">
        <f>SUM(K154:K155)</f>
        <v>0</v>
      </c>
      <c r="L153" s="166"/>
      <c r="M153" s="166">
        <f>SUM(M154:M155)</f>
        <v>0</v>
      </c>
      <c r="N153" s="166"/>
      <c r="O153" s="166">
        <f>SUM(O154:O155)</f>
        <v>0</v>
      </c>
      <c r="P153" s="166"/>
      <c r="Q153" s="166">
        <f>SUM(Q154:Q155)</f>
        <v>0</v>
      </c>
      <c r="R153" s="166"/>
      <c r="S153" s="166"/>
      <c r="T153" s="167"/>
      <c r="U153" s="161"/>
      <c r="V153" s="161">
        <f>SUM(V154:V155)</f>
        <v>0</v>
      </c>
      <c r="W153" s="161"/>
      <c r="X153" s="161"/>
      <c r="AG153" t="s">
        <v>137</v>
      </c>
    </row>
    <row r="154" spans="1:60" outlineLevel="1" x14ac:dyDescent="0.2">
      <c r="A154" s="168">
        <v>34</v>
      </c>
      <c r="B154" s="169" t="s">
        <v>356</v>
      </c>
      <c r="C154" s="178" t="s">
        <v>357</v>
      </c>
      <c r="D154" s="170" t="s">
        <v>340</v>
      </c>
      <c r="E154" s="171">
        <v>2</v>
      </c>
      <c r="F154" s="172"/>
      <c r="G154" s="173">
        <f>ROUND(E154*F154,2)</f>
        <v>0</v>
      </c>
      <c r="H154" s="172"/>
      <c r="I154" s="173">
        <f>ROUND(E154*H154,2)</f>
        <v>0</v>
      </c>
      <c r="J154" s="172"/>
      <c r="K154" s="173">
        <f>ROUND(E154*J154,2)</f>
        <v>0</v>
      </c>
      <c r="L154" s="173">
        <v>21</v>
      </c>
      <c r="M154" s="173">
        <f>G154*(1+L154/100)</f>
        <v>0</v>
      </c>
      <c r="N154" s="173">
        <v>0</v>
      </c>
      <c r="O154" s="173">
        <f>ROUND(E154*N154,2)</f>
        <v>0</v>
      </c>
      <c r="P154" s="173">
        <v>0</v>
      </c>
      <c r="Q154" s="173">
        <f>ROUND(E154*P154,2)</f>
        <v>0</v>
      </c>
      <c r="R154" s="173"/>
      <c r="S154" s="173" t="s">
        <v>179</v>
      </c>
      <c r="T154" s="174" t="s">
        <v>142</v>
      </c>
      <c r="U154" s="160">
        <v>0</v>
      </c>
      <c r="V154" s="160">
        <f>ROUND(E154*U154,2)</f>
        <v>0</v>
      </c>
      <c r="W154" s="160"/>
      <c r="X154" s="160" t="s">
        <v>197</v>
      </c>
      <c r="Y154" s="151"/>
      <c r="Z154" s="151"/>
      <c r="AA154" s="151"/>
      <c r="AB154" s="151"/>
      <c r="AC154" s="151"/>
      <c r="AD154" s="151"/>
      <c r="AE154" s="151"/>
      <c r="AF154" s="151"/>
      <c r="AG154" s="151" t="s">
        <v>198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58"/>
      <c r="B155" s="159"/>
      <c r="C155" s="244" t="s">
        <v>358</v>
      </c>
      <c r="D155" s="245"/>
      <c r="E155" s="245"/>
      <c r="F155" s="245"/>
      <c r="G155" s="245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51"/>
      <c r="Z155" s="151"/>
      <c r="AA155" s="151"/>
      <c r="AB155" s="151"/>
      <c r="AC155" s="151"/>
      <c r="AD155" s="151"/>
      <c r="AE155" s="151"/>
      <c r="AF155" s="151"/>
      <c r="AG155" s="151" t="s">
        <v>146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75" t="str">
        <f>C155</f>
        <v>Odpadkový koš odvezen a uložen na meziskládku a dovezen zpět na místo upotřebení. Nezapočteno do odvozu a uložení na skládku.</v>
      </c>
      <c r="BB155" s="151"/>
      <c r="BC155" s="151"/>
      <c r="BD155" s="151"/>
      <c r="BE155" s="151"/>
      <c r="BF155" s="151"/>
      <c r="BG155" s="151"/>
      <c r="BH155" s="151"/>
    </row>
    <row r="156" spans="1:60" x14ac:dyDescent="0.2">
      <c r="A156" s="162" t="s">
        <v>136</v>
      </c>
      <c r="B156" s="163" t="s">
        <v>98</v>
      </c>
      <c r="C156" s="177" t="s">
        <v>99</v>
      </c>
      <c r="D156" s="164"/>
      <c r="E156" s="165"/>
      <c r="F156" s="166"/>
      <c r="G156" s="166">
        <f>SUMIF(AG157:AG164,"&lt;&gt;NOR",G157:G164)</f>
        <v>0</v>
      </c>
      <c r="H156" s="166"/>
      <c r="I156" s="166">
        <f>SUM(I157:I164)</f>
        <v>0</v>
      </c>
      <c r="J156" s="166"/>
      <c r="K156" s="166">
        <f>SUM(K157:K164)</f>
        <v>0</v>
      </c>
      <c r="L156" s="166"/>
      <c r="M156" s="166">
        <f>SUM(M157:M164)</f>
        <v>0</v>
      </c>
      <c r="N156" s="166"/>
      <c r="O156" s="166">
        <f>SUM(O157:O164)</f>
        <v>0</v>
      </c>
      <c r="P156" s="166"/>
      <c r="Q156" s="166">
        <f>SUM(Q157:Q164)</f>
        <v>0</v>
      </c>
      <c r="R156" s="166"/>
      <c r="S156" s="166"/>
      <c r="T156" s="167"/>
      <c r="U156" s="161"/>
      <c r="V156" s="161">
        <f>SUM(V157:V164)</f>
        <v>121.96000000000001</v>
      </c>
      <c r="W156" s="161"/>
      <c r="X156" s="161"/>
      <c r="AG156" t="s">
        <v>137</v>
      </c>
    </row>
    <row r="157" spans="1:60" ht="22.5" outlineLevel="1" x14ac:dyDescent="0.2">
      <c r="A157" s="168">
        <v>35</v>
      </c>
      <c r="B157" s="169" t="s">
        <v>359</v>
      </c>
      <c r="C157" s="178" t="s">
        <v>360</v>
      </c>
      <c r="D157" s="170" t="s">
        <v>195</v>
      </c>
      <c r="E157" s="171">
        <v>768.4</v>
      </c>
      <c r="F157" s="172"/>
      <c r="G157" s="173">
        <f>ROUND(E157*F157,2)</f>
        <v>0</v>
      </c>
      <c r="H157" s="172"/>
      <c r="I157" s="173">
        <f>ROUND(E157*H157,2)</f>
        <v>0</v>
      </c>
      <c r="J157" s="172"/>
      <c r="K157" s="173">
        <f>ROUND(E157*J157,2)</f>
        <v>0</v>
      </c>
      <c r="L157" s="173">
        <v>21</v>
      </c>
      <c r="M157" s="173">
        <f>G157*(1+L157/100)</f>
        <v>0</v>
      </c>
      <c r="N157" s="173">
        <v>0</v>
      </c>
      <c r="O157" s="173">
        <f>ROUND(E157*N157,2)</f>
        <v>0</v>
      </c>
      <c r="P157" s="173">
        <v>0</v>
      </c>
      <c r="Q157" s="173">
        <f>ROUND(E157*P157,2)</f>
        <v>0</v>
      </c>
      <c r="R157" s="173" t="s">
        <v>196</v>
      </c>
      <c r="S157" s="173" t="s">
        <v>141</v>
      </c>
      <c r="T157" s="174" t="s">
        <v>141</v>
      </c>
      <c r="U157" s="160">
        <v>0.09</v>
      </c>
      <c r="V157" s="160">
        <f>ROUND(E157*U157,2)</f>
        <v>69.16</v>
      </c>
      <c r="W157" s="160"/>
      <c r="X157" s="160" t="s">
        <v>197</v>
      </c>
      <c r="Y157" s="151"/>
      <c r="Z157" s="151"/>
      <c r="AA157" s="151"/>
      <c r="AB157" s="151"/>
      <c r="AC157" s="151"/>
      <c r="AD157" s="151"/>
      <c r="AE157" s="151"/>
      <c r="AF157" s="151"/>
      <c r="AG157" s="151" t="s">
        <v>198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ht="22.5" outlineLevel="1" x14ac:dyDescent="0.2">
      <c r="A158" s="158"/>
      <c r="B158" s="159"/>
      <c r="C158" s="255" t="s">
        <v>361</v>
      </c>
      <c r="D158" s="256"/>
      <c r="E158" s="256"/>
      <c r="F158" s="256"/>
      <c r="G158" s="256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51"/>
      <c r="Z158" s="151"/>
      <c r="AA158" s="151"/>
      <c r="AB158" s="151"/>
      <c r="AC158" s="151"/>
      <c r="AD158" s="151"/>
      <c r="AE158" s="151"/>
      <c r="AF158" s="151"/>
      <c r="AG158" s="151" t="s">
        <v>200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75" t="str">
        <f>C158</f>
        <v>od spojovacího materiálu, s uložením očištěných kostek na skládku, s odklizením odpadových hmot na hromady a s odklizením vybouraných kostek na vzdálenost do 3 m</v>
      </c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8"/>
      <c r="B159" s="159"/>
      <c r="C159" s="186" t="s">
        <v>609</v>
      </c>
      <c r="D159" s="182"/>
      <c r="E159" s="183">
        <v>768.4</v>
      </c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51"/>
      <c r="Z159" s="151"/>
      <c r="AA159" s="151"/>
      <c r="AB159" s="151"/>
      <c r="AC159" s="151"/>
      <c r="AD159" s="151"/>
      <c r="AE159" s="151"/>
      <c r="AF159" s="151"/>
      <c r="AG159" s="151" t="s">
        <v>203</v>
      </c>
      <c r="AH159" s="151">
        <v>5</v>
      </c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ht="22.5" outlineLevel="1" x14ac:dyDescent="0.2">
      <c r="A160" s="168">
        <v>36</v>
      </c>
      <c r="B160" s="169" t="s">
        <v>362</v>
      </c>
      <c r="C160" s="178" t="s">
        <v>363</v>
      </c>
      <c r="D160" s="170" t="s">
        <v>195</v>
      </c>
      <c r="E160" s="171">
        <v>93.4</v>
      </c>
      <c r="F160" s="172"/>
      <c r="G160" s="173">
        <f>ROUND(E160*F160,2)</f>
        <v>0</v>
      </c>
      <c r="H160" s="172"/>
      <c r="I160" s="173">
        <f>ROUND(E160*H160,2)</f>
        <v>0</v>
      </c>
      <c r="J160" s="172"/>
      <c r="K160" s="173">
        <f>ROUND(E160*J160,2)</f>
        <v>0</v>
      </c>
      <c r="L160" s="173">
        <v>21</v>
      </c>
      <c r="M160" s="173">
        <f>G160*(1+L160/100)</f>
        <v>0</v>
      </c>
      <c r="N160" s="173">
        <v>0</v>
      </c>
      <c r="O160" s="173">
        <f>ROUND(E160*N160,2)</f>
        <v>0</v>
      </c>
      <c r="P160" s="173">
        <v>0</v>
      </c>
      <c r="Q160" s="173">
        <f>ROUND(E160*P160,2)</f>
        <v>0</v>
      </c>
      <c r="R160" s="173" t="s">
        <v>196</v>
      </c>
      <c r="S160" s="173" t="s">
        <v>141</v>
      </c>
      <c r="T160" s="174" t="s">
        <v>141</v>
      </c>
      <c r="U160" s="160">
        <v>0.31</v>
      </c>
      <c r="V160" s="160">
        <f>ROUND(E160*U160,2)</f>
        <v>28.95</v>
      </c>
      <c r="W160" s="160"/>
      <c r="X160" s="160" t="s">
        <v>197</v>
      </c>
      <c r="Y160" s="151"/>
      <c r="Z160" s="151"/>
      <c r="AA160" s="151"/>
      <c r="AB160" s="151"/>
      <c r="AC160" s="151"/>
      <c r="AD160" s="151"/>
      <c r="AE160" s="151"/>
      <c r="AF160" s="151"/>
      <c r="AG160" s="151" t="s">
        <v>198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ht="22.5" outlineLevel="1" x14ac:dyDescent="0.2">
      <c r="A161" s="158"/>
      <c r="B161" s="159"/>
      <c r="C161" s="255" t="s">
        <v>361</v>
      </c>
      <c r="D161" s="256"/>
      <c r="E161" s="256"/>
      <c r="F161" s="256"/>
      <c r="G161" s="256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51"/>
      <c r="Z161" s="151"/>
      <c r="AA161" s="151"/>
      <c r="AB161" s="151"/>
      <c r="AC161" s="151"/>
      <c r="AD161" s="151"/>
      <c r="AE161" s="151"/>
      <c r="AF161" s="151"/>
      <c r="AG161" s="151" t="s">
        <v>200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75" t="str">
        <f>C161</f>
        <v>od spojovacího materiálu, s uložením očištěných kostek na skládku, s odklizením odpadových hmot na hromady a s odklizením vybouraných kostek na vzdálenost do 3 m</v>
      </c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58"/>
      <c r="B162" s="159"/>
      <c r="C162" s="186" t="s">
        <v>611</v>
      </c>
      <c r="D162" s="182"/>
      <c r="E162" s="183">
        <v>93.4</v>
      </c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203</v>
      </c>
      <c r="AH162" s="151">
        <v>5</v>
      </c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68">
        <v>37</v>
      </c>
      <c r="B163" s="169" t="s">
        <v>364</v>
      </c>
      <c r="C163" s="178" t="s">
        <v>365</v>
      </c>
      <c r="D163" s="170" t="s">
        <v>195</v>
      </c>
      <c r="E163" s="171">
        <v>108.4</v>
      </c>
      <c r="F163" s="172"/>
      <c r="G163" s="173">
        <f>ROUND(E163*F163,2)</f>
        <v>0</v>
      </c>
      <c r="H163" s="172"/>
      <c r="I163" s="173">
        <f>ROUND(E163*H163,2)</f>
        <v>0</v>
      </c>
      <c r="J163" s="172"/>
      <c r="K163" s="173">
        <f>ROUND(E163*J163,2)</f>
        <v>0</v>
      </c>
      <c r="L163" s="173">
        <v>21</v>
      </c>
      <c r="M163" s="173">
        <f>G163*(1+L163/100)</f>
        <v>0</v>
      </c>
      <c r="N163" s="173">
        <v>0</v>
      </c>
      <c r="O163" s="173">
        <f>ROUND(E163*N163,2)</f>
        <v>0</v>
      </c>
      <c r="P163" s="173">
        <v>0</v>
      </c>
      <c r="Q163" s="173">
        <f>ROUND(E163*P163,2)</f>
        <v>0</v>
      </c>
      <c r="R163" s="173"/>
      <c r="S163" s="173" t="s">
        <v>179</v>
      </c>
      <c r="T163" s="174" t="s">
        <v>142</v>
      </c>
      <c r="U163" s="160">
        <v>0.22</v>
      </c>
      <c r="V163" s="160">
        <f>ROUND(E163*U163,2)</f>
        <v>23.85</v>
      </c>
      <c r="W163" s="160"/>
      <c r="X163" s="160" t="s">
        <v>197</v>
      </c>
      <c r="Y163" s="151"/>
      <c r="Z163" s="151"/>
      <c r="AA163" s="151"/>
      <c r="AB163" s="151"/>
      <c r="AC163" s="151"/>
      <c r="AD163" s="151"/>
      <c r="AE163" s="151"/>
      <c r="AF163" s="151"/>
      <c r="AG163" s="151" t="s">
        <v>198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8"/>
      <c r="B164" s="159"/>
      <c r="C164" s="186" t="s">
        <v>610</v>
      </c>
      <c r="D164" s="182"/>
      <c r="E164" s="183">
        <v>108.4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203</v>
      </c>
      <c r="AH164" s="151">
        <v>5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x14ac:dyDescent="0.2">
      <c r="A165" s="162" t="s">
        <v>136</v>
      </c>
      <c r="B165" s="163" t="s">
        <v>100</v>
      </c>
      <c r="C165" s="177" t="s">
        <v>101</v>
      </c>
      <c r="D165" s="164"/>
      <c r="E165" s="165"/>
      <c r="F165" s="166"/>
      <c r="G165" s="166">
        <f>SUMIF(AG166:AG167,"&lt;&gt;NOR",G166:G167)</f>
        <v>0</v>
      </c>
      <c r="H165" s="166"/>
      <c r="I165" s="166">
        <f>SUM(I166:I167)</f>
        <v>0</v>
      </c>
      <c r="J165" s="166"/>
      <c r="K165" s="166">
        <f>SUM(K166:K167)</f>
        <v>0</v>
      </c>
      <c r="L165" s="166"/>
      <c r="M165" s="166">
        <f>SUM(M166:M167)</f>
        <v>0</v>
      </c>
      <c r="N165" s="166"/>
      <c r="O165" s="166">
        <f>SUM(O166:O167)</f>
        <v>0</v>
      </c>
      <c r="P165" s="166"/>
      <c r="Q165" s="166">
        <f>SUM(Q166:Q167)</f>
        <v>0</v>
      </c>
      <c r="R165" s="166"/>
      <c r="S165" s="166"/>
      <c r="T165" s="167"/>
      <c r="U165" s="161"/>
      <c r="V165" s="161">
        <f>SUM(V166:V167)</f>
        <v>172.98</v>
      </c>
      <c r="W165" s="161"/>
      <c r="X165" s="161"/>
      <c r="AG165" t="s">
        <v>137</v>
      </c>
    </row>
    <row r="166" spans="1:60" outlineLevel="1" x14ac:dyDescent="0.2">
      <c r="A166" s="168">
        <v>38</v>
      </c>
      <c r="B166" s="169" t="s">
        <v>366</v>
      </c>
      <c r="C166" s="178" t="s">
        <v>367</v>
      </c>
      <c r="D166" s="170" t="s">
        <v>266</v>
      </c>
      <c r="E166" s="171">
        <v>443.53820000000002</v>
      </c>
      <c r="F166" s="172"/>
      <c r="G166" s="173">
        <f>ROUND(E166*F166,2)</f>
        <v>0</v>
      </c>
      <c r="H166" s="172"/>
      <c r="I166" s="173">
        <f>ROUND(E166*H166,2)</f>
        <v>0</v>
      </c>
      <c r="J166" s="172"/>
      <c r="K166" s="173">
        <f>ROUND(E166*J166,2)</f>
        <v>0</v>
      </c>
      <c r="L166" s="173">
        <v>21</v>
      </c>
      <c r="M166" s="173">
        <f>G166*(1+L166/100)</f>
        <v>0</v>
      </c>
      <c r="N166" s="173">
        <v>0</v>
      </c>
      <c r="O166" s="173">
        <f>ROUND(E166*N166,2)</f>
        <v>0</v>
      </c>
      <c r="P166" s="173">
        <v>0</v>
      </c>
      <c r="Q166" s="173">
        <f>ROUND(E166*P166,2)</f>
        <v>0</v>
      </c>
      <c r="R166" s="173" t="s">
        <v>196</v>
      </c>
      <c r="S166" s="173" t="s">
        <v>141</v>
      </c>
      <c r="T166" s="174" t="s">
        <v>141</v>
      </c>
      <c r="U166" s="160">
        <v>0.39</v>
      </c>
      <c r="V166" s="160">
        <f>ROUND(E166*U166,2)</f>
        <v>172.98</v>
      </c>
      <c r="W166" s="160"/>
      <c r="X166" s="160" t="s">
        <v>368</v>
      </c>
      <c r="Y166" s="151"/>
      <c r="Z166" s="151"/>
      <c r="AA166" s="151"/>
      <c r="AB166" s="151"/>
      <c r="AC166" s="151"/>
      <c r="AD166" s="151"/>
      <c r="AE166" s="151"/>
      <c r="AF166" s="151"/>
      <c r="AG166" s="151" t="s">
        <v>369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8"/>
      <c r="B167" s="159"/>
      <c r="C167" s="255" t="s">
        <v>370</v>
      </c>
      <c r="D167" s="256"/>
      <c r="E167" s="256"/>
      <c r="F167" s="256"/>
      <c r="G167" s="256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200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x14ac:dyDescent="0.2">
      <c r="A168" s="162" t="s">
        <v>136</v>
      </c>
      <c r="B168" s="163" t="s">
        <v>102</v>
      </c>
      <c r="C168" s="177" t="s">
        <v>103</v>
      </c>
      <c r="D168" s="164"/>
      <c r="E168" s="165"/>
      <c r="F168" s="166"/>
      <c r="G168" s="166">
        <f>SUMIF(AG169:AG175,"&lt;&gt;NOR",G169:G175)</f>
        <v>0</v>
      </c>
      <c r="H168" s="166"/>
      <c r="I168" s="166">
        <f>SUM(I169:I175)</f>
        <v>0</v>
      </c>
      <c r="J168" s="166"/>
      <c r="K168" s="166">
        <f>SUM(K169:K175)</f>
        <v>0</v>
      </c>
      <c r="L168" s="166"/>
      <c r="M168" s="166">
        <f>SUM(M169:M175)</f>
        <v>0</v>
      </c>
      <c r="N168" s="166"/>
      <c r="O168" s="166">
        <f>SUM(O169:O175)</f>
        <v>0.01</v>
      </c>
      <c r="P168" s="166"/>
      <c r="Q168" s="166">
        <f>SUM(Q169:Q175)</f>
        <v>0</v>
      </c>
      <c r="R168" s="166"/>
      <c r="S168" s="166"/>
      <c r="T168" s="167"/>
      <c r="U168" s="161"/>
      <c r="V168" s="161">
        <f>SUM(V169:V175)</f>
        <v>3.71</v>
      </c>
      <c r="W168" s="161"/>
      <c r="X168" s="161"/>
      <c r="AG168" t="s">
        <v>137</v>
      </c>
    </row>
    <row r="169" spans="1:60" outlineLevel="1" x14ac:dyDescent="0.2">
      <c r="A169" s="168">
        <v>39</v>
      </c>
      <c r="B169" s="169" t="s">
        <v>371</v>
      </c>
      <c r="C169" s="178" t="s">
        <v>372</v>
      </c>
      <c r="D169" s="170" t="s">
        <v>195</v>
      </c>
      <c r="E169" s="171">
        <v>23.066420000000001</v>
      </c>
      <c r="F169" s="172"/>
      <c r="G169" s="173">
        <f>ROUND(E169*F169,2)</f>
        <v>0</v>
      </c>
      <c r="H169" s="172"/>
      <c r="I169" s="173">
        <f>ROUND(E169*H169,2)</f>
        <v>0</v>
      </c>
      <c r="J169" s="172"/>
      <c r="K169" s="173">
        <f>ROUND(E169*J169,2)</f>
        <v>0</v>
      </c>
      <c r="L169" s="173">
        <v>21</v>
      </c>
      <c r="M169" s="173">
        <f>G169*(1+L169/100)</f>
        <v>0</v>
      </c>
      <c r="N169" s="173">
        <v>2.3000000000000001E-4</v>
      </c>
      <c r="O169" s="173">
        <f>ROUND(E169*N169,2)</f>
        <v>0.01</v>
      </c>
      <c r="P169" s="173">
        <v>0</v>
      </c>
      <c r="Q169" s="173">
        <f>ROUND(E169*P169,2)</f>
        <v>0</v>
      </c>
      <c r="R169" s="173" t="s">
        <v>373</v>
      </c>
      <c r="S169" s="173" t="s">
        <v>141</v>
      </c>
      <c r="T169" s="174" t="s">
        <v>141</v>
      </c>
      <c r="U169" s="160">
        <v>0.161</v>
      </c>
      <c r="V169" s="160">
        <f>ROUND(E169*U169,2)</f>
        <v>3.71</v>
      </c>
      <c r="W169" s="160"/>
      <c r="X169" s="160" t="s">
        <v>197</v>
      </c>
      <c r="Y169" s="151"/>
      <c r="Z169" s="151"/>
      <c r="AA169" s="151"/>
      <c r="AB169" s="151"/>
      <c r="AC169" s="151"/>
      <c r="AD169" s="151"/>
      <c r="AE169" s="151"/>
      <c r="AF169" s="151"/>
      <c r="AG169" s="151" t="s">
        <v>198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">
      <c r="A170" s="158"/>
      <c r="B170" s="159"/>
      <c r="C170" s="186" t="s">
        <v>615</v>
      </c>
      <c r="D170" s="182"/>
      <c r="E170" s="183">
        <v>23.066420000000001</v>
      </c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203</v>
      </c>
      <c r="AH170" s="151">
        <v>5</v>
      </c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">
      <c r="A171" s="158"/>
      <c r="B171" s="159"/>
      <c r="C171" s="187" t="s">
        <v>229</v>
      </c>
      <c r="D171" s="184"/>
      <c r="E171" s="185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51"/>
      <c r="Z171" s="151"/>
      <c r="AA171" s="151"/>
      <c r="AB171" s="151"/>
      <c r="AC171" s="151"/>
      <c r="AD171" s="151"/>
      <c r="AE171" s="151"/>
      <c r="AF171" s="151"/>
      <c r="AG171" s="151" t="s">
        <v>203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2">
      <c r="A172" s="158"/>
      <c r="B172" s="159"/>
      <c r="C172" s="188" t="s">
        <v>375</v>
      </c>
      <c r="D172" s="184"/>
      <c r="E172" s="185">
        <v>0.10909000000000001</v>
      </c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51"/>
      <c r="Z172" s="151"/>
      <c r="AA172" s="151"/>
      <c r="AB172" s="151"/>
      <c r="AC172" s="151"/>
      <c r="AD172" s="151"/>
      <c r="AE172" s="151"/>
      <c r="AF172" s="151"/>
      <c r="AG172" s="151" t="s">
        <v>203</v>
      </c>
      <c r="AH172" s="151">
        <v>2</v>
      </c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">
      <c r="A173" s="158"/>
      <c r="B173" s="159"/>
      <c r="C173" s="187" t="s">
        <v>231</v>
      </c>
      <c r="D173" s="184"/>
      <c r="E173" s="185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51"/>
      <c r="Z173" s="151"/>
      <c r="AA173" s="151"/>
      <c r="AB173" s="151"/>
      <c r="AC173" s="151"/>
      <c r="AD173" s="151"/>
      <c r="AE173" s="151"/>
      <c r="AF173" s="151"/>
      <c r="AG173" s="151" t="s">
        <v>203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68">
        <v>40</v>
      </c>
      <c r="B174" s="169" t="s">
        <v>376</v>
      </c>
      <c r="C174" s="178" t="s">
        <v>377</v>
      </c>
      <c r="D174" s="170" t="s">
        <v>349</v>
      </c>
      <c r="E174" s="171">
        <v>211.44200000000001</v>
      </c>
      <c r="F174" s="172"/>
      <c r="G174" s="173">
        <f>ROUND(E174*F174,2)</f>
        <v>0</v>
      </c>
      <c r="H174" s="172"/>
      <c r="I174" s="173">
        <f>ROUND(E174*H174,2)</f>
        <v>0</v>
      </c>
      <c r="J174" s="172"/>
      <c r="K174" s="173">
        <f>ROUND(E174*J174,2)</f>
        <v>0</v>
      </c>
      <c r="L174" s="173">
        <v>21</v>
      </c>
      <c r="M174" s="173">
        <f>G174*(1+L174/100)</f>
        <v>0</v>
      </c>
      <c r="N174" s="173">
        <v>0</v>
      </c>
      <c r="O174" s="173">
        <f>ROUND(E174*N174,2)</f>
        <v>0</v>
      </c>
      <c r="P174" s="173">
        <v>0</v>
      </c>
      <c r="Q174" s="173">
        <f>ROUND(E174*P174,2)</f>
        <v>0</v>
      </c>
      <c r="R174" s="173" t="s">
        <v>247</v>
      </c>
      <c r="S174" s="173" t="s">
        <v>141</v>
      </c>
      <c r="T174" s="174" t="s">
        <v>141</v>
      </c>
      <c r="U174" s="160">
        <v>0</v>
      </c>
      <c r="V174" s="160">
        <f>ROUND(E174*U174,2)</f>
        <v>0</v>
      </c>
      <c r="W174" s="160"/>
      <c r="X174" s="160" t="s">
        <v>248</v>
      </c>
      <c r="Y174" s="151"/>
      <c r="Z174" s="151"/>
      <c r="AA174" s="151"/>
      <c r="AB174" s="151"/>
      <c r="AC174" s="151"/>
      <c r="AD174" s="151"/>
      <c r="AE174" s="151"/>
      <c r="AF174" s="151"/>
      <c r="AG174" s="151" t="s">
        <v>249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2">
      <c r="A175" s="158"/>
      <c r="B175" s="159"/>
      <c r="C175" s="186" t="s">
        <v>616</v>
      </c>
      <c r="D175" s="182"/>
      <c r="E175" s="183">
        <v>211.44200000000001</v>
      </c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51"/>
      <c r="Z175" s="151"/>
      <c r="AA175" s="151"/>
      <c r="AB175" s="151"/>
      <c r="AC175" s="151"/>
      <c r="AD175" s="151"/>
      <c r="AE175" s="151"/>
      <c r="AF175" s="151"/>
      <c r="AG175" s="151" t="s">
        <v>203</v>
      </c>
      <c r="AH175" s="151">
        <v>0</v>
      </c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x14ac:dyDescent="0.2">
      <c r="A176" s="162" t="s">
        <v>136</v>
      </c>
      <c r="B176" s="163" t="s">
        <v>104</v>
      </c>
      <c r="C176" s="177" t="s">
        <v>99</v>
      </c>
      <c r="D176" s="164"/>
      <c r="E176" s="165"/>
      <c r="F176" s="166"/>
      <c r="G176" s="166">
        <f>SUMIF(AG177:AG186,"&lt;&gt;NOR",G177:G186)</f>
        <v>0</v>
      </c>
      <c r="H176" s="166"/>
      <c r="I176" s="166">
        <f>SUM(I177:I186)</f>
        <v>0</v>
      </c>
      <c r="J176" s="166"/>
      <c r="K176" s="166">
        <f>SUM(K177:K186)</f>
        <v>0</v>
      </c>
      <c r="L176" s="166"/>
      <c r="M176" s="166">
        <f>SUM(M177:M186)</f>
        <v>0</v>
      </c>
      <c r="N176" s="166"/>
      <c r="O176" s="166">
        <f>SUM(O177:O186)</f>
        <v>0</v>
      </c>
      <c r="P176" s="166"/>
      <c r="Q176" s="166">
        <f>SUM(Q177:Q186)</f>
        <v>0</v>
      </c>
      <c r="R176" s="166"/>
      <c r="S176" s="166"/>
      <c r="T176" s="167"/>
      <c r="U176" s="161"/>
      <c r="V176" s="161">
        <f>SUM(V177:V186)</f>
        <v>0.63</v>
      </c>
      <c r="W176" s="161"/>
      <c r="X176" s="161"/>
      <c r="AG176" t="s">
        <v>137</v>
      </c>
    </row>
    <row r="177" spans="1:60" outlineLevel="1" x14ac:dyDescent="0.2">
      <c r="A177" s="168">
        <v>41</v>
      </c>
      <c r="B177" s="169" t="s">
        <v>379</v>
      </c>
      <c r="C177" s="178" t="s">
        <v>380</v>
      </c>
      <c r="D177" s="170" t="s">
        <v>266</v>
      </c>
      <c r="E177" s="171">
        <v>62.537269999999999</v>
      </c>
      <c r="F177" s="172"/>
      <c r="G177" s="173">
        <f>ROUND(E177*F177,2)</f>
        <v>0</v>
      </c>
      <c r="H177" s="172"/>
      <c r="I177" s="173">
        <f>ROUND(E177*H177,2)</f>
        <v>0</v>
      </c>
      <c r="J177" s="172"/>
      <c r="K177" s="173">
        <f>ROUND(E177*J177,2)</f>
        <v>0</v>
      </c>
      <c r="L177" s="173">
        <v>21</v>
      </c>
      <c r="M177" s="173">
        <f>G177*(1+L177/100)</f>
        <v>0</v>
      </c>
      <c r="N177" s="173">
        <v>0</v>
      </c>
      <c r="O177" s="173">
        <f>ROUND(E177*N177,2)</f>
        <v>0</v>
      </c>
      <c r="P177" s="173">
        <v>0</v>
      </c>
      <c r="Q177" s="173">
        <f>ROUND(E177*P177,2)</f>
        <v>0</v>
      </c>
      <c r="R177" s="173" t="s">
        <v>196</v>
      </c>
      <c r="S177" s="173" t="s">
        <v>141</v>
      </c>
      <c r="T177" s="174" t="s">
        <v>141</v>
      </c>
      <c r="U177" s="160">
        <v>0.01</v>
      </c>
      <c r="V177" s="160">
        <f>ROUND(E177*U177,2)</f>
        <v>0.63</v>
      </c>
      <c r="W177" s="160"/>
      <c r="X177" s="160" t="s">
        <v>197</v>
      </c>
      <c r="Y177" s="151"/>
      <c r="Z177" s="151"/>
      <c r="AA177" s="151"/>
      <c r="AB177" s="151"/>
      <c r="AC177" s="151"/>
      <c r="AD177" s="151"/>
      <c r="AE177" s="151"/>
      <c r="AF177" s="151"/>
      <c r="AG177" s="151" t="s">
        <v>198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2">
      <c r="A178" s="158"/>
      <c r="B178" s="159"/>
      <c r="C178" s="186" t="s">
        <v>617</v>
      </c>
      <c r="D178" s="182"/>
      <c r="E178" s="183">
        <v>409.49200000000002</v>
      </c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51"/>
      <c r="Z178" s="151"/>
      <c r="AA178" s="151"/>
      <c r="AB178" s="151"/>
      <c r="AC178" s="151"/>
      <c r="AD178" s="151"/>
      <c r="AE178" s="151"/>
      <c r="AF178" s="151"/>
      <c r="AG178" s="151" t="s">
        <v>203</v>
      </c>
      <c r="AH178" s="151">
        <v>0</v>
      </c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2">
      <c r="A179" s="158"/>
      <c r="B179" s="159"/>
      <c r="C179" s="186" t="s">
        <v>618</v>
      </c>
      <c r="D179" s="182"/>
      <c r="E179" s="183">
        <v>-409.49200000000002</v>
      </c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51"/>
      <c r="Z179" s="151"/>
      <c r="AA179" s="151"/>
      <c r="AB179" s="151"/>
      <c r="AC179" s="151"/>
      <c r="AD179" s="151"/>
      <c r="AE179" s="151"/>
      <c r="AF179" s="151"/>
      <c r="AG179" s="151" t="s">
        <v>203</v>
      </c>
      <c r="AH179" s="151">
        <v>0</v>
      </c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58"/>
      <c r="B180" s="159"/>
      <c r="C180" s="186" t="s">
        <v>619</v>
      </c>
      <c r="D180" s="182"/>
      <c r="E180" s="183">
        <v>36.422400000000003</v>
      </c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51"/>
      <c r="Z180" s="151"/>
      <c r="AA180" s="151"/>
      <c r="AB180" s="151"/>
      <c r="AC180" s="151"/>
      <c r="AD180" s="151"/>
      <c r="AE180" s="151"/>
      <c r="AF180" s="151"/>
      <c r="AG180" s="151" t="s">
        <v>203</v>
      </c>
      <c r="AH180" s="151">
        <v>0</v>
      </c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2">
      <c r="A181" s="158"/>
      <c r="B181" s="159"/>
      <c r="C181" s="186" t="s">
        <v>620</v>
      </c>
      <c r="D181" s="182"/>
      <c r="E181" s="183">
        <v>26.11487</v>
      </c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51"/>
      <c r="Z181" s="151"/>
      <c r="AA181" s="151"/>
      <c r="AB181" s="151"/>
      <c r="AC181" s="151"/>
      <c r="AD181" s="151"/>
      <c r="AE181" s="151"/>
      <c r="AF181" s="151"/>
      <c r="AG181" s="151" t="s">
        <v>203</v>
      </c>
      <c r="AH181" s="151">
        <v>0</v>
      </c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ht="22.5" outlineLevel="1" x14ac:dyDescent="0.2">
      <c r="A182" s="168">
        <v>42</v>
      </c>
      <c r="B182" s="169" t="s">
        <v>385</v>
      </c>
      <c r="C182" s="178" t="s">
        <v>386</v>
      </c>
      <c r="D182" s="170" t="s">
        <v>266</v>
      </c>
      <c r="E182" s="171">
        <v>312.685</v>
      </c>
      <c r="F182" s="172"/>
      <c r="G182" s="173">
        <f>ROUND(E182*F182,2)</f>
        <v>0</v>
      </c>
      <c r="H182" s="172"/>
      <c r="I182" s="173">
        <f>ROUND(E182*H182,2)</f>
        <v>0</v>
      </c>
      <c r="J182" s="172"/>
      <c r="K182" s="173">
        <f>ROUND(E182*J182,2)</f>
        <v>0</v>
      </c>
      <c r="L182" s="173">
        <v>21</v>
      </c>
      <c r="M182" s="173">
        <f>G182*(1+L182/100)</f>
        <v>0</v>
      </c>
      <c r="N182" s="173">
        <v>0</v>
      </c>
      <c r="O182" s="173">
        <f>ROUND(E182*N182,2)</f>
        <v>0</v>
      </c>
      <c r="P182" s="173">
        <v>0</v>
      </c>
      <c r="Q182" s="173">
        <f>ROUND(E182*P182,2)</f>
        <v>0</v>
      </c>
      <c r="R182" s="173" t="s">
        <v>196</v>
      </c>
      <c r="S182" s="173" t="s">
        <v>141</v>
      </c>
      <c r="T182" s="174" t="s">
        <v>141</v>
      </c>
      <c r="U182" s="160">
        <v>0</v>
      </c>
      <c r="V182" s="160">
        <f>ROUND(E182*U182,2)</f>
        <v>0</v>
      </c>
      <c r="W182" s="160"/>
      <c r="X182" s="160" t="s">
        <v>197</v>
      </c>
      <c r="Y182" s="151"/>
      <c r="Z182" s="151"/>
      <c r="AA182" s="151"/>
      <c r="AB182" s="151"/>
      <c r="AC182" s="151"/>
      <c r="AD182" s="151"/>
      <c r="AE182" s="151"/>
      <c r="AF182" s="151"/>
      <c r="AG182" s="151" t="s">
        <v>198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58"/>
      <c r="B183" s="159"/>
      <c r="C183" s="186" t="s">
        <v>621</v>
      </c>
      <c r="D183" s="182"/>
      <c r="E183" s="183">
        <v>312.685</v>
      </c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51"/>
      <c r="Z183" s="151"/>
      <c r="AA183" s="151"/>
      <c r="AB183" s="151"/>
      <c r="AC183" s="151"/>
      <c r="AD183" s="151"/>
      <c r="AE183" s="151"/>
      <c r="AF183" s="151"/>
      <c r="AG183" s="151" t="s">
        <v>203</v>
      </c>
      <c r="AH183" s="151">
        <v>0</v>
      </c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68">
        <v>43</v>
      </c>
      <c r="B184" s="169" t="s">
        <v>388</v>
      </c>
      <c r="C184" s="178" t="s">
        <v>389</v>
      </c>
      <c r="D184" s="170" t="s">
        <v>266</v>
      </c>
      <c r="E184" s="171">
        <v>62.537269999999999</v>
      </c>
      <c r="F184" s="172"/>
      <c r="G184" s="173">
        <f>ROUND(E184*F184,2)</f>
        <v>0</v>
      </c>
      <c r="H184" s="172"/>
      <c r="I184" s="173">
        <f>ROUND(E184*H184,2)</f>
        <v>0</v>
      </c>
      <c r="J184" s="172"/>
      <c r="K184" s="173">
        <f>ROUND(E184*J184,2)</f>
        <v>0</v>
      </c>
      <c r="L184" s="173">
        <v>21</v>
      </c>
      <c r="M184" s="173">
        <f>G184*(1+L184/100)</f>
        <v>0</v>
      </c>
      <c r="N184" s="173">
        <v>0</v>
      </c>
      <c r="O184" s="173">
        <f>ROUND(E184*N184,2)</f>
        <v>0</v>
      </c>
      <c r="P184" s="173">
        <v>0</v>
      </c>
      <c r="Q184" s="173">
        <f>ROUND(E184*P184,2)</f>
        <v>0</v>
      </c>
      <c r="R184" s="173"/>
      <c r="S184" s="173" t="s">
        <v>179</v>
      </c>
      <c r="T184" s="174" t="s">
        <v>142</v>
      </c>
      <c r="U184" s="160">
        <v>0</v>
      </c>
      <c r="V184" s="160">
        <f>ROUND(E184*U184,2)</f>
        <v>0</v>
      </c>
      <c r="W184" s="160"/>
      <c r="X184" s="160" t="s">
        <v>197</v>
      </c>
      <c r="Y184" s="151"/>
      <c r="Z184" s="151"/>
      <c r="AA184" s="151"/>
      <c r="AB184" s="151"/>
      <c r="AC184" s="151"/>
      <c r="AD184" s="151"/>
      <c r="AE184" s="151"/>
      <c r="AF184" s="151"/>
      <c r="AG184" s="151" t="s">
        <v>198</v>
      </c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58"/>
      <c r="B185" s="159"/>
      <c r="C185" s="244" t="s">
        <v>390</v>
      </c>
      <c r="D185" s="245"/>
      <c r="E185" s="245"/>
      <c r="F185" s="245"/>
      <c r="G185" s="245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51"/>
      <c r="Z185" s="151"/>
      <c r="AA185" s="151"/>
      <c r="AB185" s="151"/>
      <c r="AC185" s="151"/>
      <c r="AD185" s="151"/>
      <c r="AE185" s="151"/>
      <c r="AF185" s="151"/>
      <c r="AG185" s="151" t="s">
        <v>146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75" t="str">
        <f>C185</f>
        <v>Uložení na skládce vytěženého materiálu BKOM a.s. předepsaným způsobem nebo uložení a poplatek na nejbližší řízené skládce.</v>
      </c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2">
      <c r="A186" s="158"/>
      <c r="B186" s="159"/>
      <c r="C186" s="186" t="s">
        <v>622</v>
      </c>
      <c r="D186" s="182"/>
      <c r="E186" s="183">
        <v>62.537269999999999</v>
      </c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51"/>
      <c r="Z186" s="151"/>
      <c r="AA186" s="151"/>
      <c r="AB186" s="151"/>
      <c r="AC186" s="151"/>
      <c r="AD186" s="151"/>
      <c r="AE186" s="151"/>
      <c r="AF186" s="151"/>
      <c r="AG186" s="151" t="s">
        <v>203</v>
      </c>
      <c r="AH186" s="151">
        <v>5</v>
      </c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x14ac:dyDescent="0.2">
      <c r="A187" s="3"/>
      <c r="B187" s="4"/>
      <c r="C187" s="179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AE187">
        <v>15</v>
      </c>
      <c r="AF187">
        <v>21</v>
      </c>
      <c r="AG187" t="s">
        <v>123</v>
      </c>
    </row>
    <row r="188" spans="1:60" x14ac:dyDescent="0.2">
      <c r="A188" s="154"/>
      <c r="B188" s="155" t="s">
        <v>29</v>
      </c>
      <c r="C188" s="180"/>
      <c r="D188" s="156"/>
      <c r="E188" s="157"/>
      <c r="F188" s="157"/>
      <c r="G188" s="176">
        <f>G8+G42+G56+G120+G129+G133+G143+G148+G153+G156+G165+G168+G176</f>
        <v>0</v>
      </c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AE188">
        <f>SUMIF(L7:L186,AE187,G7:G186)</f>
        <v>0</v>
      </c>
      <c r="AF188">
        <f>SUMIF(L7:L186,AF187,G7:G186)</f>
        <v>0</v>
      </c>
      <c r="AG188" t="s">
        <v>188</v>
      </c>
    </row>
    <row r="189" spans="1:60" x14ac:dyDescent="0.2">
      <c r="A189" s="257" t="s">
        <v>392</v>
      </c>
      <c r="B189" s="257"/>
      <c r="C189" s="179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60" x14ac:dyDescent="0.2">
      <c r="A190" s="3"/>
      <c r="B190" s="4" t="s">
        <v>393</v>
      </c>
      <c r="C190" s="179" t="s">
        <v>394</v>
      </c>
      <c r="D190" s="6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AG190" t="s">
        <v>395</v>
      </c>
    </row>
    <row r="191" spans="1:60" x14ac:dyDescent="0.2">
      <c r="A191" s="3"/>
      <c r="B191" s="4" t="s">
        <v>396</v>
      </c>
      <c r="C191" s="179" t="s">
        <v>397</v>
      </c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AG191" t="s">
        <v>398</v>
      </c>
    </row>
    <row r="192" spans="1:60" x14ac:dyDescent="0.2">
      <c r="A192" s="3"/>
      <c r="B192" s="4"/>
      <c r="C192" s="179" t="s">
        <v>399</v>
      </c>
      <c r="D192" s="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AG192" t="s">
        <v>400</v>
      </c>
    </row>
    <row r="193" spans="1:33" x14ac:dyDescent="0.2">
      <c r="A193" s="3"/>
      <c r="B193" s="4"/>
      <c r="C193" s="179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33" x14ac:dyDescent="0.2">
      <c r="C194" s="181"/>
      <c r="D194" s="10"/>
      <c r="AG194" t="s">
        <v>191</v>
      </c>
    </row>
    <row r="195" spans="1:33" x14ac:dyDescent="0.2">
      <c r="D195" s="10"/>
    </row>
    <row r="196" spans="1:33" x14ac:dyDescent="0.2">
      <c r="D196" s="10"/>
    </row>
    <row r="197" spans="1:33" x14ac:dyDescent="0.2">
      <c r="D197" s="10"/>
    </row>
    <row r="198" spans="1:33" x14ac:dyDescent="0.2">
      <c r="D198" s="10"/>
    </row>
    <row r="199" spans="1:33" x14ac:dyDescent="0.2">
      <c r="D199" s="10"/>
    </row>
    <row r="200" spans="1:33" x14ac:dyDescent="0.2">
      <c r="D200" s="10"/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/dXBf9E17bv0scvGJaMZlWEjKr+mKAX7fznbxQqy4htry+wKdEDIsO6ieIuzgN6CgGSebqc7zrWu0loGzGpgQ==" saltValue="y1lBwAbZsY9+wSMpoz5drw==" spinCount="100000" sheet="1"/>
  <mergeCells count="48">
    <mergeCell ref="A189:B189"/>
    <mergeCell ref="C10:G10"/>
    <mergeCell ref="C11:G11"/>
    <mergeCell ref="C14:G14"/>
    <mergeCell ref="C15:G15"/>
    <mergeCell ref="C19:G19"/>
    <mergeCell ref="C37:G37"/>
    <mergeCell ref="A1:G1"/>
    <mergeCell ref="C2:G2"/>
    <mergeCell ref="C3:G3"/>
    <mergeCell ref="C4:G4"/>
    <mergeCell ref="C20:G20"/>
    <mergeCell ref="C21:G21"/>
    <mergeCell ref="C24:G24"/>
    <mergeCell ref="C28:G28"/>
    <mergeCell ref="C31:G31"/>
    <mergeCell ref="C93:G93"/>
    <mergeCell ref="C44:G44"/>
    <mergeCell ref="C50:G50"/>
    <mergeCell ref="C58:G58"/>
    <mergeCell ref="C66:G66"/>
    <mergeCell ref="C70:G70"/>
    <mergeCell ref="C71:G71"/>
    <mergeCell ref="C72:G72"/>
    <mergeCell ref="C78:G78"/>
    <mergeCell ref="C84:G84"/>
    <mergeCell ref="C87:G87"/>
    <mergeCell ref="C90:G90"/>
    <mergeCell ref="C138:G138"/>
    <mergeCell ref="C94:G94"/>
    <mergeCell ref="C100:G100"/>
    <mergeCell ref="C101:G101"/>
    <mergeCell ref="C107:G107"/>
    <mergeCell ref="C108:G108"/>
    <mergeCell ref="C114:G114"/>
    <mergeCell ref="C115:G115"/>
    <mergeCell ref="C118:G118"/>
    <mergeCell ref="C131:G131"/>
    <mergeCell ref="C135:G135"/>
    <mergeCell ref="C136:G136"/>
    <mergeCell ref="C167:G167"/>
    <mergeCell ref="C185:G185"/>
    <mergeCell ref="C139:G139"/>
    <mergeCell ref="C141:G141"/>
    <mergeCell ref="C142:G142"/>
    <mergeCell ref="C155:G155"/>
    <mergeCell ref="C158:G158"/>
    <mergeCell ref="C161:G16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5CBCE-C37A-41D0-9F76-040A1D550A2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8" t="s">
        <v>192</v>
      </c>
      <c r="B1" s="248"/>
      <c r="C1" s="248"/>
      <c r="D1" s="248"/>
      <c r="E1" s="248"/>
      <c r="F1" s="248"/>
      <c r="G1" s="248"/>
      <c r="AG1" t="s">
        <v>109</v>
      </c>
    </row>
    <row r="2" spans="1:60" ht="24.95" customHeight="1" x14ac:dyDescent="0.2">
      <c r="A2" s="143" t="s">
        <v>7</v>
      </c>
      <c r="B2" s="48" t="s">
        <v>43</v>
      </c>
      <c r="C2" s="249" t="s">
        <v>44</v>
      </c>
      <c r="D2" s="250"/>
      <c r="E2" s="250"/>
      <c r="F2" s="250"/>
      <c r="G2" s="251"/>
      <c r="AG2" t="s">
        <v>110</v>
      </c>
    </row>
    <row r="3" spans="1:60" ht="24.95" customHeight="1" x14ac:dyDescent="0.2">
      <c r="A3" s="143" t="s">
        <v>8</v>
      </c>
      <c r="B3" s="48" t="s">
        <v>60</v>
      </c>
      <c r="C3" s="249" t="s">
        <v>61</v>
      </c>
      <c r="D3" s="250"/>
      <c r="E3" s="250"/>
      <c r="F3" s="250"/>
      <c r="G3" s="251"/>
      <c r="AC3" s="125" t="s">
        <v>110</v>
      </c>
      <c r="AG3" t="s">
        <v>113</v>
      </c>
    </row>
    <row r="4" spans="1:60" ht="24.95" customHeight="1" x14ac:dyDescent="0.2">
      <c r="A4" s="144" t="s">
        <v>9</v>
      </c>
      <c r="B4" s="145" t="s">
        <v>72</v>
      </c>
      <c r="C4" s="252" t="s">
        <v>73</v>
      </c>
      <c r="D4" s="253"/>
      <c r="E4" s="253"/>
      <c r="F4" s="253"/>
      <c r="G4" s="254"/>
      <c r="AG4" t="s">
        <v>114</v>
      </c>
    </row>
    <row r="5" spans="1:60" x14ac:dyDescent="0.2">
      <c r="D5" s="10"/>
    </row>
    <row r="6" spans="1:60" ht="38.25" x14ac:dyDescent="0.2">
      <c r="A6" s="147" t="s">
        <v>115</v>
      </c>
      <c r="B6" s="149" t="s">
        <v>116</v>
      </c>
      <c r="C6" s="149" t="s">
        <v>117</v>
      </c>
      <c r="D6" s="148" t="s">
        <v>118</v>
      </c>
      <c r="E6" s="147" t="s">
        <v>119</v>
      </c>
      <c r="F6" s="146" t="s">
        <v>120</v>
      </c>
      <c r="G6" s="147" t="s">
        <v>29</v>
      </c>
      <c r="H6" s="150" t="s">
        <v>30</v>
      </c>
      <c r="I6" s="150" t="s">
        <v>121</v>
      </c>
      <c r="J6" s="150" t="s">
        <v>31</v>
      </c>
      <c r="K6" s="150" t="s">
        <v>122</v>
      </c>
      <c r="L6" s="150" t="s">
        <v>123</v>
      </c>
      <c r="M6" s="150" t="s">
        <v>124</v>
      </c>
      <c r="N6" s="150" t="s">
        <v>125</v>
      </c>
      <c r="O6" s="150" t="s">
        <v>126</v>
      </c>
      <c r="P6" s="150" t="s">
        <v>127</v>
      </c>
      <c r="Q6" s="150" t="s">
        <v>128</v>
      </c>
      <c r="R6" s="150" t="s">
        <v>129</v>
      </c>
      <c r="S6" s="150" t="s">
        <v>130</v>
      </c>
      <c r="T6" s="150" t="s">
        <v>131</v>
      </c>
      <c r="U6" s="150" t="s">
        <v>132</v>
      </c>
      <c r="V6" s="150" t="s">
        <v>133</v>
      </c>
      <c r="W6" s="150" t="s">
        <v>134</v>
      </c>
      <c r="X6" s="150" t="s">
        <v>135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136</v>
      </c>
      <c r="B8" s="163" t="s">
        <v>78</v>
      </c>
      <c r="C8" s="177" t="s">
        <v>79</v>
      </c>
      <c r="D8" s="164"/>
      <c r="E8" s="165"/>
      <c r="F8" s="166"/>
      <c r="G8" s="166">
        <f>SUMIF(AG9:AG36,"&lt;&gt;NOR",G9:G36)</f>
        <v>0</v>
      </c>
      <c r="H8" s="166"/>
      <c r="I8" s="166">
        <f>SUM(I9:I36)</f>
        <v>0</v>
      </c>
      <c r="J8" s="166"/>
      <c r="K8" s="166">
        <f>SUM(K9:K36)</f>
        <v>0</v>
      </c>
      <c r="L8" s="166"/>
      <c r="M8" s="166">
        <f>SUM(M9:M36)</f>
        <v>0</v>
      </c>
      <c r="N8" s="166"/>
      <c r="O8" s="166">
        <f>SUM(O9:O36)</f>
        <v>0</v>
      </c>
      <c r="P8" s="166"/>
      <c r="Q8" s="166">
        <f>SUM(Q9:Q36)</f>
        <v>204.53</v>
      </c>
      <c r="R8" s="166"/>
      <c r="S8" s="166"/>
      <c r="T8" s="167"/>
      <c r="U8" s="161"/>
      <c r="V8" s="161">
        <f>SUM(V9:V36)</f>
        <v>102.19999999999999</v>
      </c>
      <c r="W8" s="161"/>
      <c r="X8" s="161"/>
      <c r="AG8" t="s">
        <v>137</v>
      </c>
    </row>
    <row r="9" spans="1:60" ht="22.5" outlineLevel="1" x14ac:dyDescent="0.2">
      <c r="A9" s="168">
        <v>1</v>
      </c>
      <c r="B9" s="169" t="s">
        <v>193</v>
      </c>
      <c r="C9" s="178" t="s">
        <v>194</v>
      </c>
      <c r="D9" s="170" t="s">
        <v>195</v>
      </c>
      <c r="E9" s="171">
        <v>1.1000000000000001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0.11799999999999999</v>
      </c>
      <c r="Q9" s="173">
        <f>ROUND(E9*P9,2)</f>
        <v>0.13</v>
      </c>
      <c r="R9" s="173" t="s">
        <v>196</v>
      </c>
      <c r="S9" s="173" t="s">
        <v>141</v>
      </c>
      <c r="T9" s="174" t="s">
        <v>141</v>
      </c>
      <c r="U9" s="160">
        <v>0.16</v>
      </c>
      <c r="V9" s="160">
        <f>ROUND(E9*U9,2)</f>
        <v>0.18</v>
      </c>
      <c r="W9" s="160"/>
      <c r="X9" s="160" t="s">
        <v>197</v>
      </c>
      <c r="Y9" s="151"/>
      <c r="Z9" s="151"/>
      <c r="AA9" s="151"/>
      <c r="AB9" s="151"/>
      <c r="AC9" s="151"/>
      <c r="AD9" s="151"/>
      <c r="AE9" s="151"/>
      <c r="AF9" s="151"/>
      <c r="AG9" s="151" t="s">
        <v>198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5" t="s">
        <v>199</v>
      </c>
      <c r="D10" s="256"/>
      <c r="E10" s="256"/>
      <c r="F10" s="256"/>
      <c r="G10" s="256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200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58"/>
      <c r="B11" s="159"/>
      <c r="C11" s="246" t="s">
        <v>201</v>
      </c>
      <c r="D11" s="247"/>
      <c r="E11" s="247"/>
      <c r="F11" s="247"/>
      <c r="G11" s="247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146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75" t="str">
        <f>C11</f>
        <v>Potřebné množství rozebrané mazaiky se použije na znovuosazení, odvezena a uložena na meziskládku. Nezapočteno do odvozu a uložení na skládku.</v>
      </c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86" t="s">
        <v>623</v>
      </c>
      <c r="D12" s="182"/>
      <c r="E12" s="183">
        <v>1.1000000000000001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203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33.75" outlineLevel="1" x14ac:dyDescent="0.2">
      <c r="A13" s="168">
        <v>2</v>
      </c>
      <c r="B13" s="169" t="s">
        <v>204</v>
      </c>
      <c r="C13" s="178" t="s">
        <v>205</v>
      </c>
      <c r="D13" s="170" t="s">
        <v>195</v>
      </c>
      <c r="E13" s="171">
        <v>490.16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0.41699999999999998</v>
      </c>
      <c r="Q13" s="173">
        <f>ROUND(E13*P13,2)</f>
        <v>204.4</v>
      </c>
      <c r="R13" s="173" t="s">
        <v>196</v>
      </c>
      <c r="S13" s="173" t="s">
        <v>141</v>
      </c>
      <c r="T13" s="174" t="s">
        <v>141</v>
      </c>
      <c r="U13" s="160">
        <v>0.13</v>
      </c>
      <c r="V13" s="160">
        <f>ROUND(E13*U13,2)</f>
        <v>63.72</v>
      </c>
      <c r="W13" s="160"/>
      <c r="X13" s="160" t="s">
        <v>197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198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55" t="s">
        <v>199</v>
      </c>
      <c r="D14" s="256"/>
      <c r="E14" s="256"/>
      <c r="F14" s="256"/>
      <c r="G14" s="256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200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58"/>
      <c r="B15" s="159"/>
      <c r="C15" s="246" t="s">
        <v>206</v>
      </c>
      <c r="D15" s="247"/>
      <c r="E15" s="247"/>
      <c r="F15" s="247"/>
      <c r="G15" s="247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146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5" t="str">
        <f>C15</f>
        <v>Potřebné množství rozebraných žulových desek se použije na znovuosazení, odvezena a uložena na meziskládku. Nezapočteno do odvozu a uložení na skládku.</v>
      </c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186" t="s">
        <v>624</v>
      </c>
      <c r="D16" s="182"/>
      <c r="E16" s="183">
        <v>490.16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203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68">
        <v>3</v>
      </c>
      <c r="B17" s="169" t="s">
        <v>215</v>
      </c>
      <c r="C17" s="178" t="s">
        <v>216</v>
      </c>
      <c r="D17" s="170" t="s">
        <v>217</v>
      </c>
      <c r="E17" s="171">
        <v>19.694400000000002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3" t="s">
        <v>218</v>
      </c>
      <c r="S17" s="173" t="s">
        <v>141</v>
      </c>
      <c r="T17" s="174" t="s">
        <v>141</v>
      </c>
      <c r="U17" s="160">
        <v>0.42199999999999999</v>
      </c>
      <c r="V17" s="160">
        <f>ROUND(E17*U17,2)</f>
        <v>8.31</v>
      </c>
      <c r="W17" s="160"/>
      <c r="X17" s="160" t="s">
        <v>197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198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255" t="s">
        <v>219</v>
      </c>
      <c r="D18" s="256"/>
      <c r="E18" s="256"/>
      <c r="F18" s="256"/>
      <c r="G18" s="256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200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75" t="str">
        <f>C18</f>
        <v>s přemístěním výkopku v příčných profilech na vzdálenost do 15 m nebo s naložením na dopravní prostředek.</v>
      </c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186" t="s">
        <v>625</v>
      </c>
      <c r="D19" s="182"/>
      <c r="E19" s="183">
        <v>19.606400000000001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203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186" t="s">
        <v>626</v>
      </c>
      <c r="D20" s="182"/>
      <c r="E20" s="183">
        <v>8.7999999999999995E-2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203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68">
        <v>4</v>
      </c>
      <c r="B21" s="169" t="s">
        <v>222</v>
      </c>
      <c r="C21" s="178" t="s">
        <v>223</v>
      </c>
      <c r="D21" s="170" t="s">
        <v>217</v>
      </c>
      <c r="E21" s="171">
        <v>3.9388800000000002</v>
      </c>
      <c r="F21" s="172"/>
      <c r="G21" s="173">
        <f>ROUND(E21*F21,2)</f>
        <v>0</v>
      </c>
      <c r="H21" s="172"/>
      <c r="I21" s="173">
        <f>ROUND(E21*H21,2)</f>
        <v>0</v>
      </c>
      <c r="J21" s="172"/>
      <c r="K21" s="173">
        <f>ROUND(E21*J21,2)</f>
        <v>0</v>
      </c>
      <c r="L21" s="173">
        <v>21</v>
      </c>
      <c r="M21" s="173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3" t="s">
        <v>218</v>
      </c>
      <c r="S21" s="173" t="s">
        <v>141</v>
      </c>
      <c r="T21" s="174" t="s">
        <v>141</v>
      </c>
      <c r="U21" s="160">
        <v>8.7999999999999995E-2</v>
      </c>
      <c r="V21" s="160">
        <f>ROUND(E21*U21,2)</f>
        <v>0.35</v>
      </c>
      <c r="W21" s="160"/>
      <c r="X21" s="160" t="s">
        <v>197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198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255" t="s">
        <v>219</v>
      </c>
      <c r="D22" s="256"/>
      <c r="E22" s="256"/>
      <c r="F22" s="256"/>
      <c r="G22" s="256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200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75" t="str">
        <f>C22</f>
        <v>s přemístěním výkopku v příčných profilech na vzdálenost do 15 m nebo s naložením na dopravní prostředek.</v>
      </c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186" t="s">
        <v>627</v>
      </c>
      <c r="D23" s="182"/>
      <c r="E23" s="183">
        <v>3.9388800000000002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203</v>
      </c>
      <c r="AH23" s="151">
        <v>5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68">
        <v>5</v>
      </c>
      <c r="B24" s="169" t="s">
        <v>225</v>
      </c>
      <c r="C24" s="178" t="s">
        <v>226</v>
      </c>
      <c r="D24" s="170" t="s">
        <v>217</v>
      </c>
      <c r="E24" s="171">
        <v>37.186399999999999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3" t="s">
        <v>218</v>
      </c>
      <c r="S24" s="173" t="s">
        <v>141</v>
      </c>
      <c r="T24" s="174" t="s">
        <v>141</v>
      </c>
      <c r="U24" s="160">
        <v>0.78</v>
      </c>
      <c r="V24" s="160">
        <f>ROUND(E24*U24,2)</f>
        <v>29.01</v>
      </c>
      <c r="W24" s="160"/>
      <c r="X24" s="160" t="s">
        <v>197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198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255" t="s">
        <v>227</v>
      </c>
      <c r="D25" s="256"/>
      <c r="E25" s="256"/>
      <c r="F25" s="256"/>
      <c r="G25" s="256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200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186" t="s">
        <v>628</v>
      </c>
      <c r="D26" s="182"/>
      <c r="E26" s="183">
        <v>6.3432000000000004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203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86" t="s">
        <v>629</v>
      </c>
      <c r="D27" s="182"/>
      <c r="E27" s="183">
        <v>30.8432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203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187" t="s">
        <v>229</v>
      </c>
      <c r="D28" s="184"/>
      <c r="E28" s="185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203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88" t="s">
        <v>408</v>
      </c>
      <c r="D29" s="184"/>
      <c r="E29" s="185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203</v>
      </c>
      <c r="AH29" s="151">
        <v>2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187" t="s">
        <v>231</v>
      </c>
      <c r="D30" s="184"/>
      <c r="E30" s="185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203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68">
        <v>6</v>
      </c>
      <c r="B31" s="169" t="s">
        <v>232</v>
      </c>
      <c r="C31" s="178" t="s">
        <v>233</v>
      </c>
      <c r="D31" s="170" t="s">
        <v>217</v>
      </c>
      <c r="E31" s="171">
        <v>56.880800000000001</v>
      </c>
      <c r="F31" s="172"/>
      <c r="G31" s="173">
        <f>ROUND(E31*F31,2)</f>
        <v>0</v>
      </c>
      <c r="H31" s="172"/>
      <c r="I31" s="173">
        <f>ROUND(E31*H31,2)</f>
        <v>0</v>
      </c>
      <c r="J31" s="172"/>
      <c r="K31" s="173">
        <f>ROUND(E31*J31,2)</f>
        <v>0</v>
      </c>
      <c r="L31" s="173">
        <v>21</v>
      </c>
      <c r="M31" s="173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3" t="s">
        <v>218</v>
      </c>
      <c r="S31" s="173" t="s">
        <v>141</v>
      </c>
      <c r="T31" s="174" t="s">
        <v>141</v>
      </c>
      <c r="U31" s="160">
        <v>1.0999999999999999E-2</v>
      </c>
      <c r="V31" s="160">
        <f>ROUND(E31*U31,2)</f>
        <v>0.63</v>
      </c>
      <c r="W31" s="160"/>
      <c r="X31" s="160" t="s">
        <v>197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198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255" t="s">
        <v>234</v>
      </c>
      <c r="D32" s="256"/>
      <c r="E32" s="256"/>
      <c r="F32" s="256"/>
      <c r="G32" s="256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200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86" t="s">
        <v>630</v>
      </c>
      <c r="D33" s="182"/>
      <c r="E33" s="183">
        <v>19.694400000000002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203</v>
      </c>
      <c r="AH33" s="151">
        <v>5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86" t="s">
        <v>631</v>
      </c>
      <c r="D34" s="182"/>
      <c r="E34" s="183">
        <v>37.186399999999999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203</v>
      </c>
      <c r="AH34" s="151">
        <v>5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68">
        <v>7</v>
      </c>
      <c r="B35" s="169" t="s">
        <v>237</v>
      </c>
      <c r="C35" s="178" t="s">
        <v>238</v>
      </c>
      <c r="D35" s="170" t="s">
        <v>217</v>
      </c>
      <c r="E35" s="171">
        <v>56.880800000000001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3" t="s">
        <v>218</v>
      </c>
      <c r="S35" s="173" t="s">
        <v>141</v>
      </c>
      <c r="T35" s="174" t="s">
        <v>141</v>
      </c>
      <c r="U35" s="160">
        <v>0</v>
      </c>
      <c r="V35" s="160">
        <f>ROUND(E35*U35,2)</f>
        <v>0</v>
      </c>
      <c r="W35" s="160"/>
      <c r="X35" s="160" t="s">
        <v>197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198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186" t="s">
        <v>632</v>
      </c>
      <c r="D36" s="182"/>
      <c r="E36" s="183">
        <v>56.880800000000001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203</v>
      </c>
      <c r="AH36" s="151">
        <v>5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x14ac:dyDescent="0.2">
      <c r="A37" s="162" t="s">
        <v>136</v>
      </c>
      <c r="B37" s="163" t="s">
        <v>80</v>
      </c>
      <c r="C37" s="177" t="s">
        <v>81</v>
      </c>
      <c r="D37" s="164"/>
      <c r="E37" s="165"/>
      <c r="F37" s="166"/>
      <c r="G37" s="166">
        <f>SUMIF(AG38:AG50,"&lt;&gt;NOR",G38:G50)</f>
        <v>0</v>
      </c>
      <c r="H37" s="166"/>
      <c r="I37" s="166">
        <f>SUM(I38:I50)</f>
        <v>0</v>
      </c>
      <c r="J37" s="166"/>
      <c r="K37" s="166">
        <f>SUM(K38:K50)</f>
        <v>0</v>
      </c>
      <c r="L37" s="166"/>
      <c r="M37" s="166">
        <f>SUM(M38:M50)</f>
        <v>0</v>
      </c>
      <c r="N37" s="166"/>
      <c r="O37" s="166">
        <f>SUM(O38:O50)</f>
        <v>0.1</v>
      </c>
      <c r="P37" s="166"/>
      <c r="Q37" s="166">
        <f>SUM(Q38:Q50)</f>
        <v>0</v>
      </c>
      <c r="R37" s="166"/>
      <c r="S37" s="166"/>
      <c r="T37" s="167"/>
      <c r="U37" s="161"/>
      <c r="V37" s="161">
        <f>SUM(V38:V50)</f>
        <v>44.21</v>
      </c>
      <c r="W37" s="161"/>
      <c r="X37" s="161"/>
      <c r="AG37" t="s">
        <v>137</v>
      </c>
    </row>
    <row r="38" spans="1:60" outlineLevel="1" x14ac:dyDescent="0.2">
      <c r="A38" s="168">
        <v>8</v>
      </c>
      <c r="B38" s="169" t="s">
        <v>240</v>
      </c>
      <c r="C38" s="178" t="s">
        <v>241</v>
      </c>
      <c r="D38" s="170" t="s">
        <v>195</v>
      </c>
      <c r="E38" s="171">
        <v>491.26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3" t="s">
        <v>196</v>
      </c>
      <c r="S38" s="173" t="s">
        <v>141</v>
      </c>
      <c r="T38" s="174" t="s">
        <v>141</v>
      </c>
      <c r="U38" s="160">
        <v>0.09</v>
      </c>
      <c r="V38" s="160">
        <f>ROUND(E38*U38,2)</f>
        <v>44.21</v>
      </c>
      <c r="W38" s="160"/>
      <c r="X38" s="160" t="s">
        <v>197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198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44" t="s">
        <v>242</v>
      </c>
      <c r="D39" s="245"/>
      <c r="E39" s="245"/>
      <c r="F39" s="245"/>
      <c r="G39" s="245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146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186" t="s">
        <v>633</v>
      </c>
      <c r="D40" s="182"/>
      <c r="E40" s="183">
        <v>491.26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203</v>
      </c>
      <c r="AH40" s="151">
        <v>5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87" t="s">
        <v>229</v>
      </c>
      <c r="D41" s="184"/>
      <c r="E41" s="185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203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188" t="s">
        <v>244</v>
      </c>
      <c r="D42" s="184"/>
      <c r="E42" s="185">
        <v>0.98038999999999998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203</v>
      </c>
      <c r="AH42" s="151">
        <v>2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187" t="s">
        <v>231</v>
      </c>
      <c r="D43" s="184"/>
      <c r="E43" s="185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203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ht="22.5" outlineLevel="1" x14ac:dyDescent="0.2">
      <c r="A44" s="168">
        <v>9</v>
      </c>
      <c r="B44" s="169" t="s">
        <v>245</v>
      </c>
      <c r="C44" s="178" t="s">
        <v>246</v>
      </c>
      <c r="D44" s="170" t="s">
        <v>195</v>
      </c>
      <c r="E44" s="171">
        <v>501.08519999999999</v>
      </c>
      <c r="F44" s="172"/>
      <c r="G44" s="173">
        <f>ROUND(E44*F44,2)</f>
        <v>0</v>
      </c>
      <c r="H44" s="172"/>
      <c r="I44" s="173">
        <f>ROUND(E44*H44,2)</f>
        <v>0</v>
      </c>
      <c r="J44" s="172"/>
      <c r="K44" s="173">
        <f>ROUND(E44*J44,2)</f>
        <v>0</v>
      </c>
      <c r="L44" s="173">
        <v>21</v>
      </c>
      <c r="M44" s="173">
        <f>G44*(1+L44/100)</f>
        <v>0</v>
      </c>
      <c r="N44" s="173">
        <v>2.0000000000000001E-4</v>
      </c>
      <c r="O44" s="173">
        <f>ROUND(E44*N44,2)</f>
        <v>0.1</v>
      </c>
      <c r="P44" s="173">
        <v>0</v>
      </c>
      <c r="Q44" s="173">
        <f>ROUND(E44*P44,2)</f>
        <v>0</v>
      </c>
      <c r="R44" s="173" t="s">
        <v>247</v>
      </c>
      <c r="S44" s="173" t="s">
        <v>141</v>
      </c>
      <c r="T44" s="174" t="s">
        <v>141</v>
      </c>
      <c r="U44" s="160">
        <v>0</v>
      </c>
      <c r="V44" s="160">
        <f>ROUND(E44*U44,2)</f>
        <v>0</v>
      </c>
      <c r="W44" s="160"/>
      <c r="X44" s="160" t="s">
        <v>248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249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44" t="s">
        <v>242</v>
      </c>
      <c r="D45" s="245"/>
      <c r="E45" s="245"/>
      <c r="F45" s="245"/>
      <c r="G45" s="245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146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86" t="s">
        <v>634</v>
      </c>
      <c r="D46" s="182"/>
      <c r="E46" s="183">
        <v>499.96319999999997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203</v>
      </c>
      <c r="AH46" s="151">
        <v>5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86" t="s">
        <v>635</v>
      </c>
      <c r="D47" s="182"/>
      <c r="E47" s="183">
        <v>1.1220000000000001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203</v>
      </c>
      <c r="AH47" s="151">
        <v>5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187" t="s">
        <v>229</v>
      </c>
      <c r="D48" s="184"/>
      <c r="E48" s="185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203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188" t="s">
        <v>252</v>
      </c>
      <c r="D49" s="184"/>
      <c r="E49" s="185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203</v>
      </c>
      <c r="AH49" s="151">
        <v>2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187" t="s">
        <v>231</v>
      </c>
      <c r="D50" s="184"/>
      <c r="E50" s="185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203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x14ac:dyDescent="0.2">
      <c r="A51" s="162" t="s">
        <v>136</v>
      </c>
      <c r="B51" s="163" t="s">
        <v>82</v>
      </c>
      <c r="C51" s="177" t="s">
        <v>83</v>
      </c>
      <c r="D51" s="164"/>
      <c r="E51" s="165"/>
      <c r="F51" s="166"/>
      <c r="G51" s="166">
        <f>SUMIF(AG52:AG64,"&lt;&gt;NOR",G52:G64)</f>
        <v>0</v>
      </c>
      <c r="H51" s="166"/>
      <c r="I51" s="166">
        <f>SUM(I52:I64)</f>
        <v>0</v>
      </c>
      <c r="J51" s="166"/>
      <c r="K51" s="166">
        <f>SUM(K52:K64)</f>
        <v>0</v>
      </c>
      <c r="L51" s="166"/>
      <c r="M51" s="166">
        <f>SUM(M52:M64)</f>
        <v>0</v>
      </c>
      <c r="N51" s="166"/>
      <c r="O51" s="166">
        <f>SUM(O52:O64)</f>
        <v>0.56000000000000005</v>
      </c>
      <c r="P51" s="166"/>
      <c r="Q51" s="166">
        <f>SUM(Q52:Q64)</f>
        <v>0</v>
      </c>
      <c r="R51" s="166"/>
      <c r="S51" s="166"/>
      <c r="T51" s="167"/>
      <c r="U51" s="161"/>
      <c r="V51" s="161">
        <f>SUM(V52:V64)</f>
        <v>28.36</v>
      </c>
      <c r="W51" s="161"/>
      <c r="X51" s="161"/>
      <c r="AG51" t="s">
        <v>137</v>
      </c>
    </row>
    <row r="52" spans="1:60" ht="22.5" outlineLevel="1" x14ac:dyDescent="0.2">
      <c r="A52" s="168">
        <v>10</v>
      </c>
      <c r="B52" s="169" t="s">
        <v>415</v>
      </c>
      <c r="C52" s="178" t="s">
        <v>416</v>
      </c>
      <c r="D52" s="170" t="s">
        <v>195</v>
      </c>
      <c r="E52" s="171">
        <v>230.58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73">
        <v>2.2499999999999998E-3</v>
      </c>
      <c r="O52" s="173">
        <f>ROUND(E52*N52,2)</f>
        <v>0.52</v>
      </c>
      <c r="P52" s="173">
        <v>0</v>
      </c>
      <c r="Q52" s="173">
        <f>ROUND(E52*P52,2)</f>
        <v>0</v>
      </c>
      <c r="R52" s="173" t="s">
        <v>417</v>
      </c>
      <c r="S52" s="173" t="s">
        <v>141</v>
      </c>
      <c r="T52" s="174" t="s">
        <v>141</v>
      </c>
      <c r="U52" s="160">
        <v>0.123</v>
      </c>
      <c r="V52" s="160">
        <f>ROUND(E52*U52,2)</f>
        <v>28.36</v>
      </c>
      <c r="W52" s="160"/>
      <c r="X52" s="160" t="s">
        <v>197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198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255" t="s">
        <v>418</v>
      </c>
      <c r="D53" s="256"/>
      <c r="E53" s="256"/>
      <c r="F53" s="256"/>
      <c r="G53" s="256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200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75" t="str">
        <f>C53</f>
        <v>v rovině nebo ve svahu, s přesahem jednotlivých pásů 150 mm, s uchycením v terénu sponami z betonářské oceli</v>
      </c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246" t="s">
        <v>419</v>
      </c>
      <c r="D54" s="247"/>
      <c r="E54" s="247"/>
      <c r="F54" s="247"/>
      <c r="G54" s="247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146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186" t="s">
        <v>636</v>
      </c>
      <c r="D55" s="182"/>
      <c r="E55" s="183">
        <v>230.58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203</v>
      </c>
      <c r="AH55" s="151">
        <v>5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187" t="s">
        <v>229</v>
      </c>
      <c r="D56" s="184"/>
      <c r="E56" s="185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203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8"/>
      <c r="B57" s="159"/>
      <c r="C57" s="188" t="s">
        <v>244</v>
      </c>
      <c r="D57" s="184"/>
      <c r="E57" s="185">
        <v>0.98038999999999998</v>
      </c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51"/>
      <c r="Z57" s="151"/>
      <c r="AA57" s="151"/>
      <c r="AB57" s="151"/>
      <c r="AC57" s="151"/>
      <c r="AD57" s="151"/>
      <c r="AE57" s="151"/>
      <c r="AF57" s="151"/>
      <c r="AG57" s="151" t="s">
        <v>203</v>
      </c>
      <c r="AH57" s="151">
        <v>2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187" t="s">
        <v>231</v>
      </c>
      <c r="D58" s="184"/>
      <c r="E58" s="185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203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ht="22.5" outlineLevel="1" x14ac:dyDescent="0.2">
      <c r="A59" s="168">
        <v>11</v>
      </c>
      <c r="B59" s="169" t="s">
        <v>421</v>
      </c>
      <c r="C59" s="178" t="s">
        <v>422</v>
      </c>
      <c r="D59" s="170" t="s">
        <v>195</v>
      </c>
      <c r="E59" s="171">
        <v>235.19159999999999</v>
      </c>
      <c r="F59" s="172"/>
      <c r="G59" s="173">
        <f>ROUND(E59*F59,2)</f>
        <v>0</v>
      </c>
      <c r="H59" s="172"/>
      <c r="I59" s="173">
        <f>ROUND(E59*H59,2)</f>
        <v>0</v>
      </c>
      <c r="J59" s="172"/>
      <c r="K59" s="173">
        <f>ROUND(E59*J59,2)</f>
        <v>0</v>
      </c>
      <c r="L59" s="173">
        <v>21</v>
      </c>
      <c r="M59" s="173">
        <f>G59*(1+L59/100)</f>
        <v>0</v>
      </c>
      <c r="N59" s="173">
        <v>1.4999999999999999E-4</v>
      </c>
      <c r="O59" s="173">
        <f>ROUND(E59*N59,2)</f>
        <v>0.04</v>
      </c>
      <c r="P59" s="173">
        <v>0</v>
      </c>
      <c r="Q59" s="173">
        <f>ROUND(E59*P59,2)</f>
        <v>0</v>
      </c>
      <c r="R59" s="173" t="s">
        <v>247</v>
      </c>
      <c r="S59" s="173" t="s">
        <v>141</v>
      </c>
      <c r="T59" s="174" t="s">
        <v>141</v>
      </c>
      <c r="U59" s="160">
        <v>0</v>
      </c>
      <c r="V59" s="160">
        <f>ROUND(E59*U59,2)</f>
        <v>0</v>
      </c>
      <c r="W59" s="160"/>
      <c r="X59" s="160" t="s">
        <v>248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249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244" t="s">
        <v>423</v>
      </c>
      <c r="D60" s="245"/>
      <c r="E60" s="245"/>
      <c r="F60" s="245"/>
      <c r="G60" s="245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146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75" t="str">
        <f>C60</f>
        <v>Ochrana upevňovadel před nadbetonávkou a drenážní maltou. Uvažovaná rozteč upevňovadel po 60 cm. Provedení dle PD.</v>
      </c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186" t="s">
        <v>637</v>
      </c>
      <c r="D61" s="182"/>
      <c r="E61" s="183">
        <v>235.19159999999999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203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187" t="s">
        <v>229</v>
      </c>
      <c r="D62" s="184"/>
      <c r="E62" s="185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203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188" t="s">
        <v>638</v>
      </c>
      <c r="D63" s="184"/>
      <c r="E63" s="185">
        <v>1281.46667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203</v>
      </c>
      <c r="AH63" s="151">
        <v>2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87" t="s">
        <v>231</v>
      </c>
      <c r="D64" s="184"/>
      <c r="E64" s="185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203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x14ac:dyDescent="0.2">
      <c r="A65" s="162" t="s">
        <v>136</v>
      </c>
      <c r="B65" s="163" t="s">
        <v>84</v>
      </c>
      <c r="C65" s="177" t="s">
        <v>85</v>
      </c>
      <c r="D65" s="164"/>
      <c r="E65" s="165"/>
      <c r="F65" s="166"/>
      <c r="G65" s="166">
        <f>SUMIF(AG66:AG123,"&lt;&gt;NOR",G66:G123)</f>
        <v>0</v>
      </c>
      <c r="H65" s="166"/>
      <c r="I65" s="166">
        <f>SUM(I66:I123)</f>
        <v>0</v>
      </c>
      <c r="J65" s="166"/>
      <c r="K65" s="166">
        <f>SUM(K66:K123)</f>
        <v>0</v>
      </c>
      <c r="L65" s="166"/>
      <c r="M65" s="166">
        <f>SUM(M66:M123)</f>
        <v>0</v>
      </c>
      <c r="N65" s="166"/>
      <c r="O65" s="166">
        <f>SUM(O66:O123)</f>
        <v>164.83999999999997</v>
      </c>
      <c r="P65" s="166"/>
      <c r="Q65" s="166">
        <f>SUM(Q66:Q123)</f>
        <v>0</v>
      </c>
      <c r="R65" s="166"/>
      <c r="S65" s="166"/>
      <c r="T65" s="167"/>
      <c r="U65" s="161"/>
      <c r="V65" s="161">
        <f>SUM(V66:V123)</f>
        <v>808.09</v>
      </c>
      <c r="W65" s="161"/>
      <c r="X65" s="161"/>
      <c r="AG65" t="s">
        <v>137</v>
      </c>
    </row>
    <row r="66" spans="1:60" outlineLevel="1" x14ac:dyDescent="0.2">
      <c r="A66" s="168">
        <v>12</v>
      </c>
      <c r="B66" s="169" t="s">
        <v>426</v>
      </c>
      <c r="C66" s="178" t="s">
        <v>427</v>
      </c>
      <c r="D66" s="170" t="s">
        <v>195</v>
      </c>
      <c r="E66" s="171">
        <v>424.09399999999999</v>
      </c>
      <c r="F66" s="172"/>
      <c r="G66" s="173">
        <f>ROUND(E66*F66,2)</f>
        <v>0</v>
      </c>
      <c r="H66" s="172"/>
      <c r="I66" s="173">
        <f>ROUND(E66*H66,2)</f>
        <v>0</v>
      </c>
      <c r="J66" s="172"/>
      <c r="K66" s="173">
        <f>ROUND(E66*J66,2)</f>
        <v>0</v>
      </c>
      <c r="L66" s="173">
        <v>21</v>
      </c>
      <c r="M66" s="173">
        <f>G66*(1+L66/100)</f>
        <v>0</v>
      </c>
      <c r="N66" s="173">
        <v>0.20286000000000001</v>
      </c>
      <c r="O66" s="173">
        <f>ROUND(E66*N66,2)</f>
        <v>86.03</v>
      </c>
      <c r="P66" s="173">
        <v>0</v>
      </c>
      <c r="Q66" s="173">
        <f>ROUND(E66*P66,2)</f>
        <v>0</v>
      </c>
      <c r="R66" s="173" t="s">
        <v>196</v>
      </c>
      <c r="S66" s="173" t="s">
        <v>141</v>
      </c>
      <c r="T66" s="174" t="s">
        <v>141</v>
      </c>
      <c r="U66" s="160">
        <v>0.13800000000000001</v>
      </c>
      <c r="V66" s="160">
        <f>ROUND(E66*U66,2)</f>
        <v>58.52</v>
      </c>
      <c r="W66" s="160"/>
      <c r="X66" s="160" t="s">
        <v>197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198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244" t="s">
        <v>428</v>
      </c>
      <c r="D67" s="245"/>
      <c r="E67" s="245"/>
      <c r="F67" s="245"/>
      <c r="G67" s="245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146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186" t="s">
        <v>639</v>
      </c>
      <c r="D68" s="182"/>
      <c r="E68" s="183">
        <v>424.09399999999999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203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68">
        <v>13</v>
      </c>
      <c r="B69" s="169" t="s">
        <v>253</v>
      </c>
      <c r="C69" s="178" t="s">
        <v>254</v>
      </c>
      <c r="D69" s="170" t="s">
        <v>195</v>
      </c>
      <c r="E69" s="171">
        <v>58.146000000000001</v>
      </c>
      <c r="F69" s="172"/>
      <c r="G69" s="173">
        <f>ROUND(E69*F69,2)</f>
        <v>0</v>
      </c>
      <c r="H69" s="172"/>
      <c r="I69" s="173">
        <f>ROUND(E69*H69,2)</f>
        <v>0</v>
      </c>
      <c r="J69" s="172"/>
      <c r="K69" s="173">
        <f>ROUND(E69*J69,2)</f>
        <v>0</v>
      </c>
      <c r="L69" s="173">
        <v>21</v>
      </c>
      <c r="M69" s="173">
        <f>G69*(1+L69/100)</f>
        <v>0</v>
      </c>
      <c r="N69" s="173">
        <v>0.25335999999999997</v>
      </c>
      <c r="O69" s="173">
        <f>ROUND(E69*N69,2)</f>
        <v>14.73</v>
      </c>
      <c r="P69" s="173">
        <v>0</v>
      </c>
      <c r="Q69" s="173">
        <f>ROUND(E69*P69,2)</f>
        <v>0</v>
      </c>
      <c r="R69" s="173" t="s">
        <v>196</v>
      </c>
      <c r="S69" s="173" t="s">
        <v>141</v>
      </c>
      <c r="T69" s="174" t="s">
        <v>141</v>
      </c>
      <c r="U69" s="160">
        <v>0.14199999999999999</v>
      </c>
      <c r="V69" s="160">
        <f>ROUND(E69*U69,2)</f>
        <v>8.26</v>
      </c>
      <c r="W69" s="160"/>
      <c r="X69" s="160" t="s">
        <v>197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198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244" t="s">
        <v>255</v>
      </c>
      <c r="D70" s="245"/>
      <c r="E70" s="245"/>
      <c r="F70" s="245"/>
      <c r="G70" s="245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146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75" t="str">
        <f>C70</f>
        <v>Beton C 8/10. Včetně provedení odvodňovacího žebra. Žebra budou umístěny v nejnižším místě. Provedení dle PD.</v>
      </c>
      <c r="BB70" s="151"/>
      <c r="BC70" s="151"/>
      <c r="BD70" s="151"/>
      <c r="BE70" s="151"/>
      <c r="BF70" s="151"/>
      <c r="BG70" s="151"/>
      <c r="BH70" s="151"/>
    </row>
    <row r="71" spans="1:60" ht="22.5" outlineLevel="1" x14ac:dyDescent="0.2">
      <c r="A71" s="158"/>
      <c r="B71" s="159"/>
      <c r="C71" s="186" t="s">
        <v>640</v>
      </c>
      <c r="D71" s="182"/>
      <c r="E71" s="183">
        <v>58.146000000000001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203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68">
        <v>14</v>
      </c>
      <c r="B72" s="169" t="s">
        <v>257</v>
      </c>
      <c r="C72" s="178" t="s">
        <v>258</v>
      </c>
      <c r="D72" s="170" t="s">
        <v>195</v>
      </c>
      <c r="E72" s="171">
        <v>491.26</v>
      </c>
      <c r="F72" s="172"/>
      <c r="G72" s="173">
        <f>ROUND(E72*F72,2)</f>
        <v>0</v>
      </c>
      <c r="H72" s="172"/>
      <c r="I72" s="173">
        <f>ROUND(E72*H72,2)</f>
        <v>0</v>
      </c>
      <c r="J72" s="172"/>
      <c r="K72" s="173">
        <f>ROUND(E72*J72,2)</f>
        <v>0</v>
      </c>
      <c r="L72" s="173">
        <v>21</v>
      </c>
      <c r="M72" s="173">
        <f>G72*(1+L72/100)</f>
        <v>0</v>
      </c>
      <c r="N72" s="173">
        <v>0</v>
      </c>
      <c r="O72" s="173">
        <f>ROUND(E72*N72,2)</f>
        <v>0</v>
      </c>
      <c r="P72" s="173">
        <v>0</v>
      </c>
      <c r="Q72" s="173">
        <f>ROUND(E72*P72,2)</f>
        <v>0</v>
      </c>
      <c r="R72" s="173"/>
      <c r="S72" s="173" t="s">
        <v>179</v>
      </c>
      <c r="T72" s="174" t="s">
        <v>142</v>
      </c>
      <c r="U72" s="160">
        <v>1.379</v>
      </c>
      <c r="V72" s="160">
        <f>ROUND(E72*U72,2)</f>
        <v>677.45</v>
      </c>
      <c r="W72" s="160"/>
      <c r="X72" s="160" t="s">
        <v>197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198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186" t="s">
        <v>623</v>
      </c>
      <c r="D73" s="182"/>
      <c r="E73" s="183">
        <v>1.1000000000000001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203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8"/>
      <c r="B74" s="159"/>
      <c r="C74" s="186" t="s">
        <v>624</v>
      </c>
      <c r="D74" s="182"/>
      <c r="E74" s="183">
        <v>490.16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203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68">
        <v>15</v>
      </c>
      <c r="B75" s="169" t="s">
        <v>259</v>
      </c>
      <c r="C75" s="178" t="s">
        <v>260</v>
      </c>
      <c r="D75" s="170" t="s">
        <v>195</v>
      </c>
      <c r="E75" s="171">
        <v>982.52</v>
      </c>
      <c r="F75" s="172"/>
      <c r="G75" s="173">
        <f>ROUND(E75*F75,2)</f>
        <v>0</v>
      </c>
      <c r="H75" s="172"/>
      <c r="I75" s="173">
        <f>ROUND(E75*H75,2)</f>
        <v>0</v>
      </c>
      <c r="J75" s="172"/>
      <c r="K75" s="173">
        <f>ROUND(E75*J75,2)</f>
        <v>0</v>
      </c>
      <c r="L75" s="173">
        <v>21</v>
      </c>
      <c r="M75" s="173">
        <f>G75*(1+L75/100)</f>
        <v>0</v>
      </c>
      <c r="N75" s="173">
        <v>0</v>
      </c>
      <c r="O75" s="173">
        <f>ROUND(E75*N75,2)</f>
        <v>0</v>
      </c>
      <c r="P75" s="173">
        <v>0</v>
      </c>
      <c r="Q75" s="173">
        <f>ROUND(E75*P75,2)</f>
        <v>0</v>
      </c>
      <c r="R75" s="173"/>
      <c r="S75" s="173" t="s">
        <v>179</v>
      </c>
      <c r="T75" s="174" t="s">
        <v>142</v>
      </c>
      <c r="U75" s="160">
        <v>6.5000000000000002E-2</v>
      </c>
      <c r="V75" s="160">
        <f>ROUND(E75*U75,2)</f>
        <v>63.86</v>
      </c>
      <c r="W75" s="160"/>
      <c r="X75" s="160" t="s">
        <v>197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198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244" t="s">
        <v>261</v>
      </c>
      <c r="D76" s="245"/>
      <c r="E76" s="245"/>
      <c r="F76" s="245"/>
      <c r="G76" s="245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146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8"/>
      <c r="B77" s="159"/>
      <c r="C77" s="186" t="s">
        <v>641</v>
      </c>
      <c r="D77" s="182"/>
      <c r="E77" s="183">
        <v>980.32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203</v>
      </c>
      <c r="AH77" s="151">
        <v>5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186" t="s">
        <v>642</v>
      </c>
      <c r="D78" s="182"/>
      <c r="E78" s="183">
        <v>2.2000000000000002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203</v>
      </c>
      <c r="AH78" s="151">
        <v>5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68">
        <v>16</v>
      </c>
      <c r="B79" s="169" t="s">
        <v>264</v>
      </c>
      <c r="C79" s="178" t="s">
        <v>265</v>
      </c>
      <c r="D79" s="170" t="s">
        <v>266</v>
      </c>
      <c r="E79" s="171">
        <v>37.160640000000001</v>
      </c>
      <c r="F79" s="172"/>
      <c r="G79" s="173">
        <f>ROUND(E79*F79,2)</f>
        <v>0</v>
      </c>
      <c r="H79" s="172"/>
      <c r="I79" s="173">
        <f>ROUND(E79*H79,2)</f>
        <v>0</v>
      </c>
      <c r="J79" s="172"/>
      <c r="K79" s="173">
        <f>ROUND(E79*J79,2)</f>
        <v>0</v>
      </c>
      <c r="L79" s="173">
        <v>21</v>
      </c>
      <c r="M79" s="173">
        <f>G79*(1+L79/100)</f>
        <v>0</v>
      </c>
      <c r="N79" s="173">
        <v>1</v>
      </c>
      <c r="O79" s="173">
        <f>ROUND(E79*N79,2)</f>
        <v>37.159999999999997</v>
      </c>
      <c r="P79" s="173">
        <v>0</v>
      </c>
      <c r="Q79" s="173">
        <f>ROUND(E79*P79,2)</f>
        <v>0</v>
      </c>
      <c r="R79" s="173" t="s">
        <v>247</v>
      </c>
      <c r="S79" s="173" t="s">
        <v>141</v>
      </c>
      <c r="T79" s="174" t="s">
        <v>141</v>
      </c>
      <c r="U79" s="160">
        <v>0</v>
      </c>
      <c r="V79" s="160">
        <f>ROUND(E79*U79,2)</f>
        <v>0</v>
      </c>
      <c r="W79" s="160"/>
      <c r="X79" s="160" t="s">
        <v>248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249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244" t="s">
        <v>267</v>
      </c>
      <c r="D80" s="245"/>
      <c r="E80" s="245"/>
      <c r="F80" s="245"/>
      <c r="G80" s="245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146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246" t="s">
        <v>268</v>
      </c>
      <c r="D81" s="247"/>
      <c r="E81" s="247"/>
      <c r="F81" s="247"/>
      <c r="G81" s="247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146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246" t="s">
        <v>433</v>
      </c>
      <c r="D82" s="247"/>
      <c r="E82" s="247"/>
      <c r="F82" s="247"/>
      <c r="G82" s="247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146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8"/>
      <c r="B83" s="159"/>
      <c r="C83" s="186" t="s">
        <v>643</v>
      </c>
      <c r="D83" s="182"/>
      <c r="E83" s="183">
        <v>0.11616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203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186" t="s">
        <v>644</v>
      </c>
      <c r="D84" s="182"/>
      <c r="E84" s="183">
        <v>20.29843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203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186" t="s">
        <v>645</v>
      </c>
      <c r="D85" s="182"/>
      <c r="E85" s="183">
        <v>16.74605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203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68">
        <v>17</v>
      </c>
      <c r="B86" s="169" t="s">
        <v>274</v>
      </c>
      <c r="C86" s="178" t="s">
        <v>275</v>
      </c>
      <c r="D86" s="170" t="s">
        <v>195</v>
      </c>
      <c r="E86" s="171">
        <v>7.6999999999999999E-2</v>
      </c>
      <c r="F86" s="172"/>
      <c r="G86" s="173">
        <f>ROUND(E86*F86,2)</f>
        <v>0</v>
      </c>
      <c r="H86" s="172"/>
      <c r="I86" s="173">
        <f>ROUND(E86*H86,2)</f>
        <v>0</v>
      </c>
      <c r="J86" s="172"/>
      <c r="K86" s="173">
        <f>ROUND(E86*J86,2)</f>
        <v>0</v>
      </c>
      <c r="L86" s="173">
        <v>21</v>
      </c>
      <c r="M86" s="173">
        <f>G86*(1+L86/100)</f>
        <v>0</v>
      </c>
      <c r="N86" s="173">
        <v>0.111</v>
      </c>
      <c r="O86" s="173">
        <f>ROUND(E86*N86,2)</f>
        <v>0.01</v>
      </c>
      <c r="P86" s="173">
        <v>0</v>
      </c>
      <c r="Q86" s="173">
        <f>ROUND(E86*P86,2)</f>
        <v>0</v>
      </c>
      <c r="R86" s="173" t="s">
        <v>247</v>
      </c>
      <c r="S86" s="173" t="s">
        <v>141</v>
      </c>
      <c r="T86" s="174" t="s">
        <v>141</v>
      </c>
      <c r="U86" s="160">
        <v>0</v>
      </c>
      <c r="V86" s="160">
        <f>ROUND(E86*U86,2)</f>
        <v>0</v>
      </c>
      <c r="W86" s="160"/>
      <c r="X86" s="160" t="s">
        <v>248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249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244" t="s">
        <v>276</v>
      </c>
      <c r="D87" s="245"/>
      <c r="E87" s="245"/>
      <c r="F87" s="245"/>
      <c r="G87" s="245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146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186" t="s">
        <v>646</v>
      </c>
      <c r="D88" s="182"/>
      <c r="E88" s="183">
        <v>7.6999999999999999E-2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203</v>
      </c>
      <c r="AH88" s="151">
        <v>5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/>
      <c r="B89" s="159"/>
      <c r="C89" s="187" t="s">
        <v>229</v>
      </c>
      <c r="D89" s="184"/>
      <c r="E89" s="185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203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188" t="s">
        <v>278</v>
      </c>
      <c r="D90" s="184"/>
      <c r="E90" s="185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203</v>
      </c>
      <c r="AH90" s="151">
        <v>2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187" t="s">
        <v>231</v>
      </c>
      <c r="D91" s="184"/>
      <c r="E91" s="185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203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ht="22.5" outlineLevel="1" x14ac:dyDescent="0.2">
      <c r="A92" s="168">
        <v>18</v>
      </c>
      <c r="B92" s="169" t="s">
        <v>283</v>
      </c>
      <c r="C92" s="178" t="s">
        <v>284</v>
      </c>
      <c r="D92" s="170" t="s">
        <v>281</v>
      </c>
      <c r="E92" s="171">
        <v>34.311199999999999</v>
      </c>
      <c r="F92" s="172"/>
      <c r="G92" s="173">
        <f>ROUND(E92*F92,2)</f>
        <v>0</v>
      </c>
      <c r="H92" s="172"/>
      <c r="I92" s="173">
        <f>ROUND(E92*H92,2)</f>
        <v>0</v>
      </c>
      <c r="J92" s="172"/>
      <c r="K92" s="173">
        <f>ROUND(E92*J92,2)</f>
        <v>0</v>
      </c>
      <c r="L92" s="173">
        <v>21</v>
      </c>
      <c r="M92" s="173">
        <f>G92*(1+L92/100)</f>
        <v>0</v>
      </c>
      <c r="N92" s="173">
        <v>0.20899999999999999</v>
      </c>
      <c r="O92" s="173">
        <f>ROUND(E92*N92,2)</f>
        <v>7.17</v>
      </c>
      <c r="P92" s="173">
        <v>0</v>
      </c>
      <c r="Q92" s="173">
        <f>ROUND(E92*P92,2)</f>
        <v>0</v>
      </c>
      <c r="R92" s="173"/>
      <c r="S92" s="173" t="s">
        <v>179</v>
      </c>
      <c r="T92" s="174" t="s">
        <v>142</v>
      </c>
      <c r="U92" s="160">
        <v>0</v>
      </c>
      <c r="V92" s="160">
        <f>ROUND(E92*U92,2)</f>
        <v>0</v>
      </c>
      <c r="W92" s="160"/>
      <c r="X92" s="160" t="s">
        <v>248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249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8"/>
      <c r="B93" s="159"/>
      <c r="C93" s="244" t="s">
        <v>276</v>
      </c>
      <c r="D93" s="245"/>
      <c r="E93" s="245"/>
      <c r="F93" s="245"/>
      <c r="G93" s="245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1"/>
      <c r="Z93" s="151"/>
      <c r="AA93" s="151"/>
      <c r="AB93" s="151"/>
      <c r="AC93" s="151"/>
      <c r="AD93" s="151"/>
      <c r="AE93" s="151"/>
      <c r="AF93" s="151"/>
      <c r="AG93" s="151" t="s">
        <v>146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186" t="s">
        <v>647</v>
      </c>
      <c r="D94" s="182"/>
      <c r="E94" s="183">
        <v>34.311199999999999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203</v>
      </c>
      <c r="AH94" s="151">
        <v>5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187" t="s">
        <v>229</v>
      </c>
      <c r="D95" s="184"/>
      <c r="E95" s="185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203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188" t="s">
        <v>278</v>
      </c>
      <c r="D96" s="184"/>
      <c r="E96" s="185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203</v>
      </c>
      <c r="AH96" s="151">
        <v>2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187" t="s">
        <v>231</v>
      </c>
      <c r="D97" s="184"/>
      <c r="E97" s="185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203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68">
        <v>19</v>
      </c>
      <c r="B98" s="169" t="s">
        <v>289</v>
      </c>
      <c r="C98" s="178" t="s">
        <v>290</v>
      </c>
      <c r="D98" s="170" t="s">
        <v>291</v>
      </c>
      <c r="E98" s="171">
        <v>11823.84</v>
      </c>
      <c r="F98" s="172"/>
      <c r="G98" s="173">
        <f>ROUND(E98*F98,2)</f>
        <v>0</v>
      </c>
      <c r="H98" s="172"/>
      <c r="I98" s="173">
        <f>ROUND(E98*H98,2)</f>
        <v>0</v>
      </c>
      <c r="J98" s="172"/>
      <c r="K98" s="173">
        <f>ROUND(E98*J98,2)</f>
        <v>0</v>
      </c>
      <c r="L98" s="173">
        <v>21</v>
      </c>
      <c r="M98" s="173">
        <f>G98*(1+L98/100)</f>
        <v>0</v>
      </c>
      <c r="N98" s="173">
        <v>1E-3</v>
      </c>
      <c r="O98" s="173">
        <f>ROUND(E98*N98,2)</f>
        <v>11.82</v>
      </c>
      <c r="P98" s="173">
        <v>0</v>
      </c>
      <c r="Q98" s="173">
        <f>ROUND(E98*P98,2)</f>
        <v>0</v>
      </c>
      <c r="R98" s="173"/>
      <c r="S98" s="173" t="s">
        <v>179</v>
      </c>
      <c r="T98" s="174" t="s">
        <v>142</v>
      </c>
      <c r="U98" s="160">
        <v>0</v>
      </c>
      <c r="V98" s="160">
        <f>ROUND(E98*U98,2)</f>
        <v>0</v>
      </c>
      <c r="W98" s="160"/>
      <c r="X98" s="160" t="s">
        <v>248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249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244" t="s">
        <v>292</v>
      </c>
      <c r="D99" s="245"/>
      <c r="E99" s="245"/>
      <c r="F99" s="245"/>
      <c r="G99" s="245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146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246" t="s">
        <v>439</v>
      </c>
      <c r="D100" s="247"/>
      <c r="E100" s="247"/>
      <c r="F100" s="247"/>
      <c r="G100" s="247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146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186" t="s">
        <v>648</v>
      </c>
      <c r="D101" s="182"/>
      <c r="E101" s="183">
        <v>36.96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203</v>
      </c>
      <c r="AH101" s="151">
        <v>0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186" t="s">
        <v>649</v>
      </c>
      <c r="D102" s="182"/>
      <c r="E102" s="183">
        <v>6458.5919999999996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203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186" t="s">
        <v>650</v>
      </c>
      <c r="D103" s="182"/>
      <c r="E103" s="183">
        <v>5328.2879999999996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203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68">
        <v>20</v>
      </c>
      <c r="B104" s="169" t="s">
        <v>298</v>
      </c>
      <c r="C104" s="178" t="s">
        <v>299</v>
      </c>
      <c r="D104" s="170" t="s">
        <v>291</v>
      </c>
      <c r="E104" s="171">
        <v>2161.5439999999999</v>
      </c>
      <c r="F104" s="172"/>
      <c r="G104" s="173">
        <f>ROUND(E104*F104,2)</f>
        <v>0</v>
      </c>
      <c r="H104" s="172"/>
      <c r="I104" s="173">
        <f>ROUND(E104*H104,2)</f>
        <v>0</v>
      </c>
      <c r="J104" s="172"/>
      <c r="K104" s="173">
        <f>ROUND(E104*J104,2)</f>
        <v>0</v>
      </c>
      <c r="L104" s="173">
        <v>21</v>
      </c>
      <c r="M104" s="173">
        <f>G104*(1+L104/100)</f>
        <v>0</v>
      </c>
      <c r="N104" s="173">
        <v>1E-3</v>
      </c>
      <c r="O104" s="173">
        <f>ROUND(E104*N104,2)</f>
        <v>2.16</v>
      </c>
      <c r="P104" s="173">
        <v>0</v>
      </c>
      <c r="Q104" s="173">
        <f>ROUND(E104*P104,2)</f>
        <v>0</v>
      </c>
      <c r="R104" s="173"/>
      <c r="S104" s="173" t="s">
        <v>179</v>
      </c>
      <c r="T104" s="174" t="s">
        <v>142</v>
      </c>
      <c r="U104" s="160">
        <v>0</v>
      </c>
      <c r="V104" s="160">
        <f>ROUND(E104*U104,2)</f>
        <v>0</v>
      </c>
      <c r="W104" s="160"/>
      <c r="X104" s="160" t="s">
        <v>248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249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244" t="s">
        <v>300</v>
      </c>
      <c r="D105" s="245"/>
      <c r="E105" s="245"/>
      <c r="F105" s="245"/>
      <c r="G105" s="245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146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8"/>
      <c r="B106" s="159"/>
      <c r="C106" s="246" t="s">
        <v>261</v>
      </c>
      <c r="D106" s="247"/>
      <c r="E106" s="247"/>
      <c r="F106" s="247"/>
      <c r="G106" s="247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146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186" t="s">
        <v>651</v>
      </c>
      <c r="D107" s="182"/>
      <c r="E107" s="183">
        <v>4.84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203</v>
      </c>
      <c r="AH107" s="151">
        <v>0</v>
      </c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8"/>
      <c r="B108" s="159"/>
      <c r="C108" s="186" t="s">
        <v>652</v>
      </c>
      <c r="D108" s="182"/>
      <c r="E108" s="183">
        <v>2156.7040000000002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203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68">
        <v>21</v>
      </c>
      <c r="B109" s="169" t="s">
        <v>305</v>
      </c>
      <c r="C109" s="178" t="s">
        <v>306</v>
      </c>
      <c r="D109" s="170" t="s">
        <v>291</v>
      </c>
      <c r="E109" s="171">
        <v>4906.9620599999998</v>
      </c>
      <c r="F109" s="172"/>
      <c r="G109" s="173">
        <f>ROUND(E109*F109,2)</f>
        <v>0</v>
      </c>
      <c r="H109" s="172"/>
      <c r="I109" s="173">
        <f>ROUND(E109*H109,2)</f>
        <v>0</v>
      </c>
      <c r="J109" s="172"/>
      <c r="K109" s="173">
        <f>ROUND(E109*J109,2)</f>
        <v>0</v>
      </c>
      <c r="L109" s="173">
        <v>21</v>
      </c>
      <c r="M109" s="173">
        <f>G109*(1+L109/100)</f>
        <v>0</v>
      </c>
      <c r="N109" s="173">
        <v>1E-3</v>
      </c>
      <c r="O109" s="173">
        <f>ROUND(E109*N109,2)</f>
        <v>4.91</v>
      </c>
      <c r="P109" s="173">
        <v>0</v>
      </c>
      <c r="Q109" s="173">
        <f>ROUND(E109*P109,2)</f>
        <v>0</v>
      </c>
      <c r="R109" s="173"/>
      <c r="S109" s="173" t="s">
        <v>179</v>
      </c>
      <c r="T109" s="174" t="s">
        <v>142</v>
      </c>
      <c r="U109" s="160">
        <v>0</v>
      </c>
      <c r="V109" s="160">
        <f>ROUND(E109*U109,2)</f>
        <v>0</v>
      </c>
      <c r="W109" s="160"/>
      <c r="X109" s="160" t="s">
        <v>248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249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244" t="s">
        <v>307</v>
      </c>
      <c r="D110" s="245"/>
      <c r="E110" s="245"/>
      <c r="F110" s="245"/>
      <c r="G110" s="245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146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246" t="s">
        <v>445</v>
      </c>
      <c r="D111" s="247"/>
      <c r="E111" s="247"/>
      <c r="F111" s="247"/>
      <c r="G111" s="247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146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8"/>
      <c r="B112" s="159"/>
      <c r="C112" s="186" t="s">
        <v>653</v>
      </c>
      <c r="D112" s="182"/>
      <c r="E112" s="183">
        <v>7.3227000000000002</v>
      </c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203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8"/>
      <c r="B113" s="159"/>
      <c r="C113" s="186" t="s">
        <v>654</v>
      </c>
      <c r="D113" s="182"/>
      <c r="E113" s="183">
        <v>4899.6393600000001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51"/>
      <c r="Z113" s="151"/>
      <c r="AA113" s="151"/>
      <c r="AB113" s="151"/>
      <c r="AC113" s="151"/>
      <c r="AD113" s="151"/>
      <c r="AE113" s="151"/>
      <c r="AF113" s="151"/>
      <c r="AG113" s="151" t="s">
        <v>203</v>
      </c>
      <c r="AH113" s="151">
        <v>0</v>
      </c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68">
        <v>22</v>
      </c>
      <c r="B114" s="169" t="s">
        <v>313</v>
      </c>
      <c r="C114" s="178" t="s">
        <v>314</v>
      </c>
      <c r="D114" s="170" t="s">
        <v>291</v>
      </c>
      <c r="E114" s="171">
        <v>44.625</v>
      </c>
      <c r="F114" s="172"/>
      <c r="G114" s="173">
        <f>ROUND(E114*F114,2)</f>
        <v>0</v>
      </c>
      <c r="H114" s="172"/>
      <c r="I114" s="173">
        <f>ROUND(E114*H114,2)</f>
        <v>0</v>
      </c>
      <c r="J114" s="172"/>
      <c r="K114" s="173">
        <f>ROUND(E114*J114,2)</f>
        <v>0</v>
      </c>
      <c r="L114" s="173">
        <v>21</v>
      </c>
      <c r="M114" s="173">
        <f>G114*(1+L114/100)</f>
        <v>0</v>
      </c>
      <c r="N114" s="173">
        <v>1E-3</v>
      </c>
      <c r="O114" s="173">
        <f>ROUND(E114*N114,2)</f>
        <v>0.04</v>
      </c>
      <c r="P114" s="173">
        <v>0</v>
      </c>
      <c r="Q114" s="173">
        <f>ROUND(E114*P114,2)</f>
        <v>0</v>
      </c>
      <c r="R114" s="173"/>
      <c r="S114" s="173" t="s">
        <v>179</v>
      </c>
      <c r="T114" s="174" t="s">
        <v>142</v>
      </c>
      <c r="U114" s="160">
        <v>0</v>
      </c>
      <c r="V114" s="160">
        <f>ROUND(E114*U114,2)</f>
        <v>0</v>
      </c>
      <c r="W114" s="160"/>
      <c r="X114" s="160" t="s">
        <v>248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249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244" t="s">
        <v>315</v>
      </c>
      <c r="D115" s="245"/>
      <c r="E115" s="245"/>
      <c r="F115" s="245"/>
      <c r="G115" s="245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146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8"/>
      <c r="B116" s="159"/>
      <c r="C116" s="246" t="s">
        <v>316</v>
      </c>
      <c r="D116" s="247"/>
      <c r="E116" s="247"/>
      <c r="F116" s="247"/>
      <c r="G116" s="247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146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8"/>
      <c r="B117" s="159"/>
      <c r="C117" s="186" t="s">
        <v>448</v>
      </c>
      <c r="D117" s="182"/>
      <c r="E117" s="183">
        <v>44.625</v>
      </c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51"/>
      <c r="Z117" s="151"/>
      <c r="AA117" s="151"/>
      <c r="AB117" s="151"/>
      <c r="AC117" s="151"/>
      <c r="AD117" s="151"/>
      <c r="AE117" s="151"/>
      <c r="AF117" s="151"/>
      <c r="AG117" s="151" t="s">
        <v>203</v>
      </c>
      <c r="AH117" s="151">
        <v>0</v>
      </c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68">
        <v>23</v>
      </c>
      <c r="B118" s="169" t="s">
        <v>449</v>
      </c>
      <c r="C118" s="178" t="s">
        <v>450</v>
      </c>
      <c r="D118" s="170" t="s">
        <v>451</v>
      </c>
      <c r="E118" s="171">
        <v>807.32399999999996</v>
      </c>
      <c r="F118" s="172"/>
      <c r="G118" s="173">
        <f>ROUND(E118*F118,2)</f>
        <v>0</v>
      </c>
      <c r="H118" s="172"/>
      <c r="I118" s="173">
        <f>ROUND(E118*H118,2)</f>
        <v>0</v>
      </c>
      <c r="J118" s="172"/>
      <c r="K118" s="173">
        <f>ROUND(E118*J118,2)</f>
        <v>0</v>
      </c>
      <c r="L118" s="173">
        <v>21</v>
      </c>
      <c r="M118" s="173">
        <f>G118*(1+L118/100)</f>
        <v>0</v>
      </c>
      <c r="N118" s="173">
        <v>1E-3</v>
      </c>
      <c r="O118" s="173">
        <f>ROUND(E118*N118,2)</f>
        <v>0.81</v>
      </c>
      <c r="P118" s="173">
        <v>0</v>
      </c>
      <c r="Q118" s="173">
        <f>ROUND(E118*P118,2)</f>
        <v>0</v>
      </c>
      <c r="R118" s="173"/>
      <c r="S118" s="173" t="s">
        <v>179</v>
      </c>
      <c r="T118" s="174" t="s">
        <v>142</v>
      </c>
      <c r="U118" s="160">
        <v>0</v>
      </c>
      <c r="V118" s="160">
        <f>ROUND(E118*U118,2)</f>
        <v>0</v>
      </c>
      <c r="W118" s="160"/>
      <c r="X118" s="160" t="s">
        <v>248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249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244" t="s">
        <v>452</v>
      </c>
      <c r="D119" s="245"/>
      <c r="E119" s="245"/>
      <c r="F119" s="245"/>
      <c r="G119" s="245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146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8"/>
      <c r="B120" s="159"/>
      <c r="C120" s="186" t="s">
        <v>655</v>
      </c>
      <c r="D120" s="182"/>
      <c r="E120" s="183">
        <v>807.32399999999996</v>
      </c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203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68">
        <v>24</v>
      </c>
      <c r="B121" s="169" t="s">
        <v>318</v>
      </c>
      <c r="C121" s="178" t="s">
        <v>319</v>
      </c>
      <c r="D121" s="170" t="s">
        <v>320</v>
      </c>
      <c r="E121" s="171">
        <v>3.74</v>
      </c>
      <c r="F121" s="172"/>
      <c r="G121" s="173">
        <f>ROUND(E121*F121,2)</f>
        <v>0</v>
      </c>
      <c r="H121" s="172"/>
      <c r="I121" s="173">
        <f>ROUND(E121*H121,2)</f>
        <v>0</v>
      </c>
      <c r="J121" s="172"/>
      <c r="K121" s="173">
        <f>ROUND(E121*J121,2)</f>
        <v>0</v>
      </c>
      <c r="L121" s="173">
        <v>21</v>
      </c>
      <c r="M121" s="173">
        <f>G121*(1+L121/100)</f>
        <v>0</v>
      </c>
      <c r="N121" s="173">
        <v>1E-3</v>
      </c>
      <c r="O121" s="173">
        <f>ROUND(E121*N121,2)</f>
        <v>0</v>
      </c>
      <c r="P121" s="173">
        <v>0</v>
      </c>
      <c r="Q121" s="173">
        <f>ROUND(E121*P121,2)</f>
        <v>0</v>
      </c>
      <c r="R121" s="173"/>
      <c r="S121" s="173" t="s">
        <v>179</v>
      </c>
      <c r="T121" s="174" t="s">
        <v>142</v>
      </c>
      <c r="U121" s="160">
        <v>0</v>
      </c>
      <c r="V121" s="160">
        <f>ROUND(E121*U121,2)</f>
        <v>0</v>
      </c>
      <c r="W121" s="160"/>
      <c r="X121" s="160" t="s">
        <v>248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249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244" t="s">
        <v>321</v>
      </c>
      <c r="D122" s="245"/>
      <c r="E122" s="245"/>
      <c r="F122" s="245"/>
      <c r="G122" s="245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146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186" t="s">
        <v>454</v>
      </c>
      <c r="D123" s="182"/>
      <c r="E123" s="183">
        <v>3.74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203</v>
      </c>
      <c r="AH123" s="151">
        <v>0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x14ac:dyDescent="0.2">
      <c r="A124" s="162" t="s">
        <v>136</v>
      </c>
      <c r="B124" s="163" t="s">
        <v>86</v>
      </c>
      <c r="C124" s="177" t="s">
        <v>87</v>
      </c>
      <c r="D124" s="164"/>
      <c r="E124" s="165"/>
      <c r="F124" s="166"/>
      <c r="G124" s="166">
        <f>SUMIF(AG125:AG131,"&lt;&gt;NOR",G125:G131)</f>
        <v>0</v>
      </c>
      <c r="H124" s="166"/>
      <c r="I124" s="166">
        <f>SUM(I125:I131)</f>
        <v>0</v>
      </c>
      <c r="J124" s="166"/>
      <c r="K124" s="166">
        <f>SUM(K125:K131)</f>
        <v>0</v>
      </c>
      <c r="L124" s="166"/>
      <c r="M124" s="166">
        <f>SUM(M125:M131)</f>
        <v>0</v>
      </c>
      <c r="N124" s="166"/>
      <c r="O124" s="166">
        <f>SUM(O125:O131)</f>
        <v>152.20999999999998</v>
      </c>
      <c r="P124" s="166"/>
      <c r="Q124" s="166">
        <f>SUM(Q125:Q131)</f>
        <v>0</v>
      </c>
      <c r="R124" s="166"/>
      <c r="S124" s="166"/>
      <c r="T124" s="167"/>
      <c r="U124" s="161"/>
      <c r="V124" s="161">
        <f>SUM(V125:V131)</f>
        <v>600.91999999999996</v>
      </c>
      <c r="W124" s="161"/>
      <c r="X124" s="161"/>
      <c r="AG124" t="s">
        <v>137</v>
      </c>
    </row>
    <row r="125" spans="1:60" outlineLevel="1" x14ac:dyDescent="0.2">
      <c r="A125" s="168">
        <v>25</v>
      </c>
      <c r="B125" s="169" t="s">
        <v>323</v>
      </c>
      <c r="C125" s="178" t="s">
        <v>324</v>
      </c>
      <c r="D125" s="170" t="s">
        <v>195</v>
      </c>
      <c r="E125" s="171">
        <v>490.16</v>
      </c>
      <c r="F125" s="172"/>
      <c r="G125" s="173">
        <f>ROUND(E125*F125,2)</f>
        <v>0</v>
      </c>
      <c r="H125" s="172"/>
      <c r="I125" s="173">
        <f>ROUND(E125*H125,2)</f>
        <v>0</v>
      </c>
      <c r="J125" s="172"/>
      <c r="K125" s="173">
        <f>ROUND(E125*J125,2)</f>
        <v>0</v>
      </c>
      <c r="L125" s="173">
        <v>21</v>
      </c>
      <c r="M125" s="173">
        <f>G125*(1+L125/100)</f>
        <v>0</v>
      </c>
      <c r="N125" s="173">
        <v>0.31</v>
      </c>
      <c r="O125" s="173">
        <f>ROUND(E125*N125,2)</f>
        <v>151.94999999999999</v>
      </c>
      <c r="P125" s="173">
        <v>0</v>
      </c>
      <c r="Q125" s="173">
        <f>ROUND(E125*P125,2)</f>
        <v>0</v>
      </c>
      <c r="R125" s="173"/>
      <c r="S125" s="173" t="s">
        <v>179</v>
      </c>
      <c r="T125" s="174" t="s">
        <v>142</v>
      </c>
      <c r="U125" s="160">
        <v>1.1439999999999999</v>
      </c>
      <c r="V125" s="160">
        <f>ROUND(E125*U125,2)</f>
        <v>560.74</v>
      </c>
      <c r="W125" s="160"/>
      <c r="X125" s="160" t="s">
        <v>197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198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8"/>
      <c r="B126" s="159"/>
      <c r="C126" s="186" t="s">
        <v>656</v>
      </c>
      <c r="D126" s="182"/>
      <c r="E126" s="183">
        <v>490.16</v>
      </c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203</v>
      </c>
      <c r="AH126" s="151">
        <v>5</v>
      </c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68">
        <v>26</v>
      </c>
      <c r="B127" s="169" t="s">
        <v>327</v>
      </c>
      <c r="C127" s="178" t="s">
        <v>328</v>
      </c>
      <c r="D127" s="170" t="s">
        <v>195</v>
      </c>
      <c r="E127" s="171">
        <v>1.1000000000000001</v>
      </c>
      <c r="F127" s="172"/>
      <c r="G127" s="173">
        <f>ROUND(E127*F127,2)</f>
        <v>0</v>
      </c>
      <c r="H127" s="172"/>
      <c r="I127" s="173">
        <f>ROUND(E127*H127,2)</f>
        <v>0</v>
      </c>
      <c r="J127" s="172"/>
      <c r="K127" s="173">
        <f>ROUND(E127*J127,2)</f>
        <v>0</v>
      </c>
      <c r="L127" s="173">
        <v>21</v>
      </c>
      <c r="M127" s="173">
        <f>G127*(1+L127/100)</f>
        <v>0</v>
      </c>
      <c r="N127" s="173">
        <v>0.23891999999999999</v>
      </c>
      <c r="O127" s="173">
        <f>ROUND(E127*N127,2)</f>
        <v>0.26</v>
      </c>
      <c r="P127" s="173">
        <v>0</v>
      </c>
      <c r="Q127" s="173">
        <f>ROUND(E127*P127,2)</f>
        <v>0</v>
      </c>
      <c r="R127" s="173"/>
      <c r="S127" s="173" t="s">
        <v>179</v>
      </c>
      <c r="T127" s="174" t="s">
        <v>142</v>
      </c>
      <c r="U127" s="160">
        <v>0.80100000000000005</v>
      </c>
      <c r="V127" s="160">
        <f>ROUND(E127*U127,2)</f>
        <v>0.88</v>
      </c>
      <c r="W127" s="160"/>
      <c r="X127" s="160" t="s">
        <v>197</v>
      </c>
      <c r="Y127" s="151"/>
      <c r="Z127" s="151"/>
      <c r="AA127" s="151"/>
      <c r="AB127" s="151"/>
      <c r="AC127" s="151"/>
      <c r="AD127" s="151"/>
      <c r="AE127" s="151"/>
      <c r="AF127" s="151"/>
      <c r="AG127" s="151" t="s">
        <v>198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186" t="s">
        <v>657</v>
      </c>
      <c r="D128" s="182"/>
      <c r="E128" s="183">
        <v>1.1000000000000001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203</v>
      </c>
      <c r="AH128" s="151">
        <v>5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68">
        <v>27</v>
      </c>
      <c r="B129" s="169" t="s">
        <v>330</v>
      </c>
      <c r="C129" s="178" t="s">
        <v>331</v>
      </c>
      <c r="D129" s="170" t="s">
        <v>195</v>
      </c>
      <c r="E129" s="171">
        <v>491.26</v>
      </c>
      <c r="F129" s="172"/>
      <c r="G129" s="173">
        <f>ROUND(E129*F129,2)</f>
        <v>0</v>
      </c>
      <c r="H129" s="172"/>
      <c r="I129" s="173">
        <f>ROUND(E129*H129,2)</f>
        <v>0</v>
      </c>
      <c r="J129" s="172"/>
      <c r="K129" s="173">
        <f>ROUND(E129*J129,2)</f>
        <v>0</v>
      </c>
      <c r="L129" s="173">
        <v>21</v>
      </c>
      <c r="M129" s="173">
        <f>G129*(1+L129/100)</f>
        <v>0</v>
      </c>
      <c r="N129" s="173">
        <v>0</v>
      </c>
      <c r="O129" s="173">
        <f>ROUND(E129*N129,2)</f>
        <v>0</v>
      </c>
      <c r="P129" s="173">
        <v>0</v>
      </c>
      <c r="Q129" s="173">
        <f>ROUND(E129*P129,2)</f>
        <v>0</v>
      </c>
      <c r="R129" s="173"/>
      <c r="S129" s="173" t="s">
        <v>179</v>
      </c>
      <c r="T129" s="174" t="s">
        <v>142</v>
      </c>
      <c r="U129" s="160">
        <v>0.08</v>
      </c>
      <c r="V129" s="160">
        <f>ROUND(E129*U129,2)</f>
        <v>39.299999999999997</v>
      </c>
      <c r="W129" s="160"/>
      <c r="X129" s="160" t="s">
        <v>197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198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8"/>
      <c r="B130" s="159"/>
      <c r="C130" s="186" t="s">
        <v>658</v>
      </c>
      <c r="D130" s="182"/>
      <c r="E130" s="183">
        <v>490.16</v>
      </c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203</v>
      </c>
      <c r="AH130" s="151">
        <v>5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186" t="s">
        <v>659</v>
      </c>
      <c r="D131" s="182"/>
      <c r="E131" s="183">
        <v>1.1000000000000001</v>
      </c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203</v>
      </c>
      <c r="AH131" s="151">
        <v>5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x14ac:dyDescent="0.2">
      <c r="A132" s="162" t="s">
        <v>136</v>
      </c>
      <c r="B132" s="163" t="s">
        <v>90</v>
      </c>
      <c r="C132" s="177" t="s">
        <v>91</v>
      </c>
      <c r="D132" s="164"/>
      <c r="E132" s="165"/>
      <c r="F132" s="166"/>
      <c r="G132" s="166">
        <f>SUMIF(AG133:AG135,"&lt;&gt;NOR",G133:G135)</f>
        <v>0</v>
      </c>
      <c r="H132" s="166"/>
      <c r="I132" s="166">
        <f>SUM(I133:I135)</f>
        <v>0</v>
      </c>
      <c r="J132" s="166"/>
      <c r="K132" s="166">
        <f>SUM(K133:K135)</f>
        <v>0</v>
      </c>
      <c r="L132" s="166"/>
      <c r="M132" s="166">
        <f>SUM(M133:M135)</f>
        <v>0</v>
      </c>
      <c r="N132" s="166"/>
      <c r="O132" s="166">
        <f>SUM(O133:O135)</f>
        <v>1.26</v>
      </c>
      <c r="P132" s="166"/>
      <c r="Q132" s="166">
        <f>SUM(Q133:Q135)</f>
        <v>0</v>
      </c>
      <c r="R132" s="166"/>
      <c r="S132" s="166"/>
      <c r="T132" s="167"/>
      <c r="U132" s="161"/>
      <c r="V132" s="161">
        <f>SUM(V133:V135)</f>
        <v>6.2</v>
      </c>
      <c r="W132" s="161"/>
      <c r="X132" s="161"/>
      <c r="AG132" t="s">
        <v>137</v>
      </c>
    </row>
    <row r="133" spans="1:60" outlineLevel="1" x14ac:dyDescent="0.2">
      <c r="A133" s="168">
        <v>28</v>
      </c>
      <c r="B133" s="169" t="s">
        <v>345</v>
      </c>
      <c r="C133" s="178" t="s">
        <v>346</v>
      </c>
      <c r="D133" s="170" t="s">
        <v>340</v>
      </c>
      <c r="E133" s="171">
        <v>4</v>
      </c>
      <c r="F133" s="172"/>
      <c r="G133" s="173">
        <f>ROUND(E133*F133,2)</f>
        <v>0</v>
      </c>
      <c r="H133" s="172"/>
      <c r="I133" s="173">
        <f>ROUND(E133*H133,2)</f>
        <v>0</v>
      </c>
      <c r="J133" s="172"/>
      <c r="K133" s="173">
        <f>ROUND(E133*J133,2)</f>
        <v>0</v>
      </c>
      <c r="L133" s="173">
        <v>21</v>
      </c>
      <c r="M133" s="173">
        <f>G133*(1+L133/100)</f>
        <v>0</v>
      </c>
      <c r="N133" s="173">
        <v>0.31590000000000001</v>
      </c>
      <c r="O133" s="173">
        <f>ROUND(E133*N133,2)</f>
        <v>1.26</v>
      </c>
      <c r="P133" s="173">
        <v>0</v>
      </c>
      <c r="Q133" s="173">
        <f>ROUND(E133*P133,2)</f>
        <v>0</v>
      </c>
      <c r="R133" s="173" t="s">
        <v>196</v>
      </c>
      <c r="S133" s="173" t="s">
        <v>141</v>
      </c>
      <c r="T133" s="174" t="s">
        <v>141</v>
      </c>
      <c r="U133" s="160">
        <v>1.5509999999999999</v>
      </c>
      <c r="V133" s="160">
        <f>ROUND(E133*U133,2)</f>
        <v>6.2</v>
      </c>
      <c r="W133" s="160"/>
      <c r="X133" s="160" t="s">
        <v>197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198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ht="33.75" outlineLevel="1" x14ac:dyDescent="0.2">
      <c r="A134" s="158"/>
      <c r="B134" s="159"/>
      <c r="C134" s="255" t="s">
        <v>341</v>
      </c>
      <c r="D134" s="256"/>
      <c r="E134" s="256"/>
      <c r="F134" s="256"/>
      <c r="G134" s="256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200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75" t="str">
        <f>C134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8"/>
      <c r="B135" s="159"/>
      <c r="C135" s="246" t="s">
        <v>342</v>
      </c>
      <c r="D135" s="247"/>
      <c r="E135" s="247"/>
      <c r="F135" s="247"/>
      <c r="G135" s="247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146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x14ac:dyDescent="0.2">
      <c r="A136" s="162" t="s">
        <v>136</v>
      </c>
      <c r="B136" s="163" t="s">
        <v>92</v>
      </c>
      <c r="C136" s="177" t="s">
        <v>93</v>
      </c>
      <c r="D136" s="164"/>
      <c r="E136" s="165"/>
      <c r="F136" s="166"/>
      <c r="G136" s="166">
        <f>SUMIF(AG137:AG143,"&lt;&gt;NOR",G137:G143)</f>
        <v>0</v>
      </c>
      <c r="H136" s="166"/>
      <c r="I136" s="166">
        <f>SUM(I137:I143)</f>
        <v>0</v>
      </c>
      <c r="J136" s="166"/>
      <c r="K136" s="166">
        <f>SUM(K137:K143)</f>
        <v>0</v>
      </c>
      <c r="L136" s="166"/>
      <c r="M136" s="166">
        <f>SUM(M137:M143)</f>
        <v>0</v>
      </c>
      <c r="N136" s="166"/>
      <c r="O136" s="166">
        <f>SUM(O137:O143)</f>
        <v>0.81</v>
      </c>
      <c r="P136" s="166"/>
      <c r="Q136" s="166">
        <f>SUM(Q137:Q143)</f>
        <v>0</v>
      </c>
      <c r="R136" s="166"/>
      <c r="S136" s="166"/>
      <c r="T136" s="167"/>
      <c r="U136" s="161"/>
      <c r="V136" s="161">
        <f>SUM(V137:V143)</f>
        <v>10.039999999999999</v>
      </c>
      <c r="W136" s="161"/>
      <c r="X136" s="161"/>
      <c r="AG136" t="s">
        <v>137</v>
      </c>
    </row>
    <row r="137" spans="1:60" outlineLevel="1" x14ac:dyDescent="0.2">
      <c r="A137" s="168">
        <v>29</v>
      </c>
      <c r="B137" s="169" t="s">
        <v>347</v>
      </c>
      <c r="C137" s="178" t="s">
        <v>348</v>
      </c>
      <c r="D137" s="170" t="s">
        <v>349</v>
      </c>
      <c r="E137" s="171">
        <v>85</v>
      </c>
      <c r="F137" s="172"/>
      <c r="G137" s="173">
        <f>ROUND(E137*F137,2)</f>
        <v>0</v>
      </c>
      <c r="H137" s="172"/>
      <c r="I137" s="173">
        <f>ROUND(E137*H137,2)</f>
        <v>0</v>
      </c>
      <c r="J137" s="172"/>
      <c r="K137" s="173">
        <f>ROUND(E137*J137,2)</f>
        <v>0</v>
      </c>
      <c r="L137" s="173">
        <v>21</v>
      </c>
      <c r="M137" s="173">
        <f>G137*(1+L137/100)</f>
        <v>0</v>
      </c>
      <c r="N137" s="173">
        <v>0</v>
      </c>
      <c r="O137" s="173">
        <f>ROUND(E137*N137,2)</f>
        <v>0</v>
      </c>
      <c r="P137" s="173">
        <v>0</v>
      </c>
      <c r="Q137" s="173">
        <f>ROUND(E137*P137,2)</f>
        <v>0</v>
      </c>
      <c r="R137" s="173"/>
      <c r="S137" s="173" t="s">
        <v>179</v>
      </c>
      <c r="T137" s="174" t="s">
        <v>142</v>
      </c>
      <c r="U137" s="160">
        <v>7.4999999999999997E-2</v>
      </c>
      <c r="V137" s="160">
        <f>ROUND(E137*U137,2)</f>
        <v>6.38</v>
      </c>
      <c r="W137" s="160"/>
      <c r="X137" s="160" t="s">
        <v>197</v>
      </c>
      <c r="Y137" s="151"/>
      <c r="Z137" s="151"/>
      <c r="AA137" s="151"/>
      <c r="AB137" s="151"/>
      <c r="AC137" s="151"/>
      <c r="AD137" s="151"/>
      <c r="AE137" s="151"/>
      <c r="AF137" s="151"/>
      <c r="AG137" s="151" t="s">
        <v>198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8"/>
      <c r="B138" s="159"/>
      <c r="C138" s="186" t="s">
        <v>459</v>
      </c>
      <c r="D138" s="182"/>
      <c r="E138" s="183">
        <v>85</v>
      </c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203</v>
      </c>
      <c r="AH138" s="151">
        <v>0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68">
        <v>30</v>
      </c>
      <c r="B139" s="169" t="s">
        <v>351</v>
      </c>
      <c r="C139" s="178" t="s">
        <v>352</v>
      </c>
      <c r="D139" s="170" t="s">
        <v>349</v>
      </c>
      <c r="E139" s="171">
        <v>85</v>
      </c>
      <c r="F139" s="172"/>
      <c r="G139" s="173">
        <f>ROUND(E139*F139,2)</f>
        <v>0</v>
      </c>
      <c r="H139" s="172"/>
      <c r="I139" s="173">
        <f>ROUND(E139*H139,2)</f>
        <v>0</v>
      </c>
      <c r="J139" s="172"/>
      <c r="K139" s="173">
        <f>ROUND(E139*J139,2)</f>
        <v>0</v>
      </c>
      <c r="L139" s="173">
        <v>21</v>
      </c>
      <c r="M139" s="173">
        <f>G139*(1+L139/100)</f>
        <v>0</v>
      </c>
      <c r="N139" s="173">
        <v>2.0000000000000002E-5</v>
      </c>
      <c r="O139" s="173">
        <f>ROUND(E139*N139,2)</f>
        <v>0</v>
      </c>
      <c r="P139" s="173">
        <v>0</v>
      </c>
      <c r="Q139" s="173">
        <f>ROUND(E139*P139,2)</f>
        <v>0</v>
      </c>
      <c r="R139" s="173"/>
      <c r="S139" s="173" t="s">
        <v>179</v>
      </c>
      <c r="T139" s="174" t="s">
        <v>142</v>
      </c>
      <c r="U139" s="160">
        <v>4.2999999999999997E-2</v>
      </c>
      <c r="V139" s="160">
        <f>ROUND(E139*U139,2)</f>
        <v>3.66</v>
      </c>
      <c r="W139" s="160"/>
      <c r="X139" s="160" t="s">
        <v>197</v>
      </c>
      <c r="Y139" s="151"/>
      <c r="Z139" s="151"/>
      <c r="AA139" s="151"/>
      <c r="AB139" s="151"/>
      <c r="AC139" s="151"/>
      <c r="AD139" s="151"/>
      <c r="AE139" s="151"/>
      <c r="AF139" s="151"/>
      <c r="AG139" s="151" t="s">
        <v>198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58"/>
      <c r="B140" s="159"/>
      <c r="C140" s="186" t="s">
        <v>460</v>
      </c>
      <c r="D140" s="182"/>
      <c r="E140" s="183">
        <v>85</v>
      </c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51"/>
      <c r="Z140" s="151"/>
      <c r="AA140" s="151"/>
      <c r="AB140" s="151"/>
      <c r="AC140" s="151"/>
      <c r="AD140" s="151"/>
      <c r="AE140" s="151"/>
      <c r="AF140" s="151"/>
      <c r="AG140" s="151" t="s">
        <v>203</v>
      </c>
      <c r="AH140" s="151">
        <v>5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68">
        <v>31</v>
      </c>
      <c r="B141" s="169" t="s">
        <v>461</v>
      </c>
      <c r="C141" s="178" t="s">
        <v>462</v>
      </c>
      <c r="D141" s="170" t="s">
        <v>291</v>
      </c>
      <c r="E141" s="171">
        <v>807.32399999999996</v>
      </c>
      <c r="F141" s="172"/>
      <c r="G141" s="173">
        <f>ROUND(E141*F141,2)</f>
        <v>0</v>
      </c>
      <c r="H141" s="172"/>
      <c r="I141" s="173">
        <f>ROUND(E141*H141,2)</f>
        <v>0</v>
      </c>
      <c r="J141" s="172"/>
      <c r="K141" s="173">
        <f>ROUND(E141*J141,2)</f>
        <v>0</v>
      </c>
      <c r="L141" s="173">
        <v>21</v>
      </c>
      <c r="M141" s="173">
        <f>G141*(1+L141/100)</f>
        <v>0</v>
      </c>
      <c r="N141" s="173">
        <v>1E-3</v>
      </c>
      <c r="O141" s="173">
        <f>ROUND(E141*N141,2)</f>
        <v>0.81</v>
      </c>
      <c r="P141" s="173">
        <v>0</v>
      </c>
      <c r="Q141" s="173">
        <f>ROUND(E141*P141,2)</f>
        <v>0</v>
      </c>
      <c r="R141" s="173"/>
      <c r="S141" s="173" t="s">
        <v>179</v>
      </c>
      <c r="T141" s="174" t="s">
        <v>142</v>
      </c>
      <c r="U141" s="160">
        <v>0</v>
      </c>
      <c r="V141" s="160">
        <f>ROUND(E141*U141,2)</f>
        <v>0</v>
      </c>
      <c r="W141" s="160"/>
      <c r="X141" s="160" t="s">
        <v>248</v>
      </c>
      <c r="Y141" s="151"/>
      <c r="Z141" s="151"/>
      <c r="AA141" s="151"/>
      <c r="AB141" s="151"/>
      <c r="AC141" s="151"/>
      <c r="AD141" s="151"/>
      <c r="AE141" s="151"/>
      <c r="AF141" s="151"/>
      <c r="AG141" s="151" t="s">
        <v>249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8"/>
      <c r="B142" s="159"/>
      <c r="C142" s="244" t="s">
        <v>463</v>
      </c>
      <c r="D142" s="245"/>
      <c r="E142" s="245"/>
      <c r="F142" s="245"/>
      <c r="G142" s="245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146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8"/>
      <c r="B143" s="159"/>
      <c r="C143" s="186" t="s">
        <v>660</v>
      </c>
      <c r="D143" s="182"/>
      <c r="E143" s="183">
        <v>807.32399999999996</v>
      </c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51"/>
      <c r="Z143" s="151"/>
      <c r="AA143" s="151"/>
      <c r="AB143" s="151"/>
      <c r="AC143" s="151"/>
      <c r="AD143" s="151"/>
      <c r="AE143" s="151"/>
      <c r="AF143" s="151"/>
      <c r="AG143" s="151" t="s">
        <v>203</v>
      </c>
      <c r="AH143" s="151">
        <v>0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x14ac:dyDescent="0.2">
      <c r="A144" s="162" t="s">
        <v>136</v>
      </c>
      <c r="B144" s="163" t="s">
        <v>94</v>
      </c>
      <c r="C144" s="177" t="s">
        <v>95</v>
      </c>
      <c r="D144" s="164"/>
      <c r="E144" s="165"/>
      <c r="F144" s="166"/>
      <c r="G144" s="166">
        <f>SUMIF(AG145:AG147,"&lt;&gt;NOR",G145:G147)</f>
        <v>0</v>
      </c>
      <c r="H144" s="166"/>
      <c r="I144" s="166">
        <f>SUM(I145:I147)</f>
        <v>0</v>
      </c>
      <c r="J144" s="166"/>
      <c r="K144" s="166">
        <f>SUM(K145:K147)</f>
        <v>0</v>
      </c>
      <c r="L144" s="166"/>
      <c r="M144" s="166">
        <f>SUM(M145:M147)</f>
        <v>0</v>
      </c>
      <c r="N144" s="166"/>
      <c r="O144" s="166">
        <f>SUM(O145:O147)</f>
        <v>0</v>
      </c>
      <c r="P144" s="166"/>
      <c r="Q144" s="166">
        <f>SUM(Q145:Q147)</f>
        <v>0</v>
      </c>
      <c r="R144" s="166"/>
      <c r="S144" s="166"/>
      <c r="T144" s="167"/>
      <c r="U144" s="161"/>
      <c r="V144" s="161">
        <f>SUM(V145:V147)</f>
        <v>1.47</v>
      </c>
      <c r="W144" s="161"/>
      <c r="X144" s="161"/>
      <c r="AG144" t="s">
        <v>137</v>
      </c>
    </row>
    <row r="145" spans="1:60" outlineLevel="1" x14ac:dyDescent="0.2">
      <c r="A145" s="168">
        <v>32</v>
      </c>
      <c r="B145" s="169" t="s">
        <v>354</v>
      </c>
      <c r="C145" s="178" t="s">
        <v>355</v>
      </c>
      <c r="D145" s="170" t="s">
        <v>195</v>
      </c>
      <c r="E145" s="171">
        <v>491.26</v>
      </c>
      <c r="F145" s="172"/>
      <c r="G145" s="173">
        <f>ROUND(E145*F145,2)</f>
        <v>0</v>
      </c>
      <c r="H145" s="172"/>
      <c r="I145" s="173">
        <f>ROUND(E145*H145,2)</f>
        <v>0</v>
      </c>
      <c r="J145" s="172"/>
      <c r="K145" s="173">
        <f>ROUND(E145*J145,2)</f>
        <v>0</v>
      </c>
      <c r="L145" s="173">
        <v>21</v>
      </c>
      <c r="M145" s="173">
        <f>G145*(1+L145/100)</f>
        <v>0</v>
      </c>
      <c r="N145" s="173">
        <v>0</v>
      </c>
      <c r="O145" s="173">
        <f>ROUND(E145*N145,2)</f>
        <v>0</v>
      </c>
      <c r="P145" s="173">
        <v>0</v>
      </c>
      <c r="Q145" s="173">
        <f>ROUND(E145*P145,2)</f>
        <v>0</v>
      </c>
      <c r="R145" s="173"/>
      <c r="S145" s="173" t="s">
        <v>179</v>
      </c>
      <c r="T145" s="174" t="s">
        <v>142</v>
      </c>
      <c r="U145" s="160">
        <v>3.0000000000000001E-3</v>
      </c>
      <c r="V145" s="160">
        <f>ROUND(E145*U145,2)</f>
        <v>1.47</v>
      </c>
      <c r="W145" s="160"/>
      <c r="X145" s="160" t="s">
        <v>197</v>
      </c>
      <c r="Y145" s="151"/>
      <c r="Z145" s="151"/>
      <c r="AA145" s="151"/>
      <c r="AB145" s="151"/>
      <c r="AC145" s="151"/>
      <c r="AD145" s="151"/>
      <c r="AE145" s="151"/>
      <c r="AF145" s="151"/>
      <c r="AG145" s="151" t="s">
        <v>198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8"/>
      <c r="B146" s="159"/>
      <c r="C146" s="186" t="s">
        <v>657</v>
      </c>
      <c r="D146" s="182"/>
      <c r="E146" s="183">
        <v>1.1000000000000001</v>
      </c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51"/>
      <c r="Z146" s="151"/>
      <c r="AA146" s="151"/>
      <c r="AB146" s="151"/>
      <c r="AC146" s="151"/>
      <c r="AD146" s="151"/>
      <c r="AE146" s="151"/>
      <c r="AF146" s="151"/>
      <c r="AG146" s="151" t="s">
        <v>203</v>
      </c>
      <c r="AH146" s="151">
        <v>5</v>
      </c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186" t="s">
        <v>656</v>
      </c>
      <c r="D147" s="182"/>
      <c r="E147" s="183">
        <v>490.16</v>
      </c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203</v>
      </c>
      <c r="AH147" s="151">
        <v>5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x14ac:dyDescent="0.2">
      <c r="A148" s="162" t="s">
        <v>136</v>
      </c>
      <c r="B148" s="163" t="s">
        <v>98</v>
      </c>
      <c r="C148" s="177" t="s">
        <v>99</v>
      </c>
      <c r="D148" s="164"/>
      <c r="E148" s="165"/>
      <c r="F148" s="166"/>
      <c r="G148" s="166">
        <f>SUMIF(AG149:AG154,"&lt;&gt;NOR",G149:G154)</f>
        <v>0</v>
      </c>
      <c r="H148" s="166"/>
      <c r="I148" s="166">
        <f>SUM(I149:I154)</f>
        <v>0</v>
      </c>
      <c r="J148" s="166"/>
      <c r="K148" s="166">
        <f>SUM(K149:K154)</f>
        <v>0</v>
      </c>
      <c r="L148" s="166"/>
      <c r="M148" s="166">
        <f>SUM(M149:M154)</f>
        <v>0</v>
      </c>
      <c r="N148" s="166"/>
      <c r="O148" s="166">
        <f>SUM(O149:O154)</f>
        <v>0</v>
      </c>
      <c r="P148" s="166"/>
      <c r="Q148" s="166">
        <f>SUM(Q149:Q154)</f>
        <v>0</v>
      </c>
      <c r="R148" s="166"/>
      <c r="S148" s="166"/>
      <c r="T148" s="167"/>
      <c r="U148" s="161"/>
      <c r="V148" s="161">
        <f>SUM(V149:V154)</f>
        <v>44.45</v>
      </c>
      <c r="W148" s="161"/>
      <c r="X148" s="161"/>
      <c r="AG148" t="s">
        <v>137</v>
      </c>
    </row>
    <row r="149" spans="1:60" ht="22.5" outlineLevel="1" x14ac:dyDescent="0.2">
      <c r="A149" s="168">
        <v>33</v>
      </c>
      <c r="B149" s="169" t="s">
        <v>359</v>
      </c>
      <c r="C149" s="178" t="s">
        <v>360</v>
      </c>
      <c r="D149" s="170" t="s">
        <v>195</v>
      </c>
      <c r="E149" s="171">
        <v>490.16</v>
      </c>
      <c r="F149" s="172"/>
      <c r="G149" s="173">
        <f>ROUND(E149*F149,2)</f>
        <v>0</v>
      </c>
      <c r="H149" s="172"/>
      <c r="I149" s="173">
        <f>ROUND(E149*H149,2)</f>
        <v>0</v>
      </c>
      <c r="J149" s="172"/>
      <c r="K149" s="173">
        <f>ROUND(E149*J149,2)</f>
        <v>0</v>
      </c>
      <c r="L149" s="173">
        <v>21</v>
      </c>
      <c r="M149" s="173">
        <f>G149*(1+L149/100)</f>
        <v>0</v>
      </c>
      <c r="N149" s="173">
        <v>0</v>
      </c>
      <c r="O149" s="173">
        <f>ROUND(E149*N149,2)</f>
        <v>0</v>
      </c>
      <c r="P149" s="173">
        <v>0</v>
      </c>
      <c r="Q149" s="173">
        <f>ROUND(E149*P149,2)</f>
        <v>0</v>
      </c>
      <c r="R149" s="173" t="s">
        <v>196</v>
      </c>
      <c r="S149" s="173" t="s">
        <v>141</v>
      </c>
      <c r="T149" s="174" t="s">
        <v>141</v>
      </c>
      <c r="U149" s="160">
        <v>0.09</v>
      </c>
      <c r="V149" s="160">
        <f>ROUND(E149*U149,2)</f>
        <v>44.11</v>
      </c>
      <c r="W149" s="160"/>
      <c r="X149" s="160" t="s">
        <v>197</v>
      </c>
      <c r="Y149" s="151"/>
      <c r="Z149" s="151"/>
      <c r="AA149" s="151"/>
      <c r="AB149" s="151"/>
      <c r="AC149" s="151"/>
      <c r="AD149" s="151"/>
      <c r="AE149" s="151"/>
      <c r="AF149" s="151"/>
      <c r="AG149" s="151" t="s">
        <v>198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ht="22.5" outlineLevel="1" x14ac:dyDescent="0.2">
      <c r="A150" s="158"/>
      <c r="B150" s="159"/>
      <c r="C150" s="255" t="s">
        <v>361</v>
      </c>
      <c r="D150" s="256"/>
      <c r="E150" s="256"/>
      <c r="F150" s="256"/>
      <c r="G150" s="256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200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75" t="str">
        <f>C150</f>
        <v>od spojovacího materiálu, s uložením očištěných kostek na skládku, s odklizením odpadových hmot na hromady a s odklizením vybouraných kostek na vzdálenost do 3 m</v>
      </c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8"/>
      <c r="B151" s="159"/>
      <c r="C151" s="186" t="s">
        <v>656</v>
      </c>
      <c r="D151" s="182"/>
      <c r="E151" s="183">
        <v>490.16</v>
      </c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51"/>
      <c r="Z151" s="151"/>
      <c r="AA151" s="151"/>
      <c r="AB151" s="151"/>
      <c r="AC151" s="151"/>
      <c r="AD151" s="151"/>
      <c r="AE151" s="151"/>
      <c r="AF151" s="151"/>
      <c r="AG151" s="151" t="s">
        <v>203</v>
      </c>
      <c r="AH151" s="151">
        <v>5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ht="22.5" outlineLevel="1" x14ac:dyDescent="0.2">
      <c r="A152" s="168">
        <v>34</v>
      </c>
      <c r="B152" s="169" t="s">
        <v>362</v>
      </c>
      <c r="C152" s="178" t="s">
        <v>363</v>
      </c>
      <c r="D152" s="170" t="s">
        <v>195</v>
      </c>
      <c r="E152" s="171">
        <v>1.1000000000000001</v>
      </c>
      <c r="F152" s="172"/>
      <c r="G152" s="173">
        <f>ROUND(E152*F152,2)</f>
        <v>0</v>
      </c>
      <c r="H152" s="172"/>
      <c r="I152" s="173">
        <f>ROUND(E152*H152,2)</f>
        <v>0</v>
      </c>
      <c r="J152" s="172"/>
      <c r="K152" s="173">
        <f>ROUND(E152*J152,2)</f>
        <v>0</v>
      </c>
      <c r="L152" s="173">
        <v>21</v>
      </c>
      <c r="M152" s="173">
        <f>G152*(1+L152/100)</f>
        <v>0</v>
      </c>
      <c r="N152" s="173">
        <v>0</v>
      </c>
      <c r="O152" s="173">
        <f>ROUND(E152*N152,2)</f>
        <v>0</v>
      </c>
      <c r="P152" s="173">
        <v>0</v>
      </c>
      <c r="Q152" s="173">
        <f>ROUND(E152*P152,2)</f>
        <v>0</v>
      </c>
      <c r="R152" s="173" t="s">
        <v>196</v>
      </c>
      <c r="S152" s="173" t="s">
        <v>141</v>
      </c>
      <c r="T152" s="174" t="s">
        <v>141</v>
      </c>
      <c r="U152" s="160">
        <v>0.31</v>
      </c>
      <c r="V152" s="160">
        <f>ROUND(E152*U152,2)</f>
        <v>0.34</v>
      </c>
      <c r="W152" s="160"/>
      <c r="X152" s="160" t="s">
        <v>197</v>
      </c>
      <c r="Y152" s="151"/>
      <c r="Z152" s="151"/>
      <c r="AA152" s="151"/>
      <c r="AB152" s="151"/>
      <c r="AC152" s="151"/>
      <c r="AD152" s="151"/>
      <c r="AE152" s="151"/>
      <c r="AF152" s="151"/>
      <c r="AG152" s="151" t="s">
        <v>198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ht="22.5" outlineLevel="1" x14ac:dyDescent="0.2">
      <c r="A153" s="158"/>
      <c r="B153" s="159"/>
      <c r="C153" s="255" t="s">
        <v>361</v>
      </c>
      <c r="D153" s="256"/>
      <c r="E153" s="256"/>
      <c r="F153" s="256"/>
      <c r="G153" s="256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51"/>
      <c r="Z153" s="151"/>
      <c r="AA153" s="151"/>
      <c r="AB153" s="151"/>
      <c r="AC153" s="151"/>
      <c r="AD153" s="151"/>
      <c r="AE153" s="151"/>
      <c r="AF153" s="151"/>
      <c r="AG153" s="151" t="s">
        <v>200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75" t="str">
        <f>C153</f>
        <v>od spojovacího materiálu, s uložením očištěných kostek na skládku, s odklizením odpadových hmot na hromady a s odklizením vybouraných kostek na vzdálenost do 3 m</v>
      </c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8"/>
      <c r="B154" s="159"/>
      <c r="C154" s="186" t="s">
        <v>657</v>
      </c>
      <c r="D154" s="182"/>
      <c r="E154" s="183">
        <v>1.1000000000000001</v>
      </c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203</v>
      </c>
      <c r="AH154" s="151">
        <v>5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x14ac:dyDescent="0.2">
      <c r="A155" s="162" t="s">
        <v>136</v>
      </c>
      <c r="B155" s="163" t="s">
        <v>100</v>
      </c>
      <c r="C155" s="177" t="s">
        <v>101</v>
      </c>
      <c r="D155" s="164"/>
      <c r="E155" s="165"/>
      <c r="F155" s="166"/>
      <c r="G155" s="166">
        <f>SUMIF(AG156:AG157,"&lt;&gt;NOR",G156:G157)</f>
        <v>0</v>
      </c>
      <c r="H155" s="166"/>
      <c r="I155" s="166">
        <f>SUM(I156:I157)</f>
        <v>0</v>
      </c>
      <c r="J155" s="166"/>
      <c r="K155" s="166">
        <f>SUM(K156:K157)</f>
        <v>0</v>
      </c>
      <c r="L155" s="166"/>
      <c r="M155" s="166">
        <f>SUM(M156:M157)</f>
        <v>0</v>
      </c>
      <c r="N155" s="166"/>
      <c r="O155" s="166">
        <f>SUM(O156:O157)</f>
        <v>0</v>
      </c>
      <c r="P155" s="166"/>
      <c r="Q155" s="166">
        <f>SUM(Q156:Q157)</f>
        <v>0</v>
      </c>
      <c r="R155" s="166"/>
      <c r="S155" s="166"/>
      <c r="T155" s="167"/>
      <c r="U155" s="161"/>
      <c r="V155" s="161">
        <f>SUM(V156:V157)</f>
        <v>124.72</v>
      </c>
      <c r="W155" s="161"/>
      <c r="X155" s="161"/>
      <c r="AG155" t="s">
        <v>137</v>
      </c>
    </row>
    <row r="156" spans="1:60" outlineLevel="1" x14ac:dyDescent="0.2">
      <c r="A156" s="168">
        <v>35</v>
      </c>
      <c r="B156" s="169" t="s">
        <v>366</v>
      </c>
      <c r="C156" s="178" t="s">
        <v>367</v>
      </c>
      <c r="D156" s="170" t="s">
        <v>266</v>
      </c>
      <c r="E156" s="171">
        <v>319.79118</v>
      </c>
      <c r="F156" s="172"/>
      <c r="G156" s="173">
        <f>ROUND(E156*F156,2)</f>
        <v>0</v>
      </c>
      <c r="H156" s="172"/>
      <c r="I156" s="173">
        <f>ROUND(E156*H156,2)</f>
        <v>0</v>
      </c>
      <c r="J156" s="172"/>
      <c r="K156" s="173">
        <f>ROUND(E156*J156,2)</f>
        <v>0</v>
      </c>
      <c r="L156" s="173">
        <v>21</v>
      </c>
      <c r="M156" s="173">
        <f>G156*(1+L156/100)</f>
        <v>0</v>
      </c>
      <c r="N156" s="173">
        <v>0</v>
      </c>
      <c r="O156" s="173">
        <f>ROUND(E156*N156,2)</f>
        <v>0</v>
      </c>
      <c r="P156" s="173">
        <v>0</v>
      </c>
      <c r="Q156" s="173">
        <f>ROUND(E156*P156,2)</f>
        <v>0</v>
      </c>
      <c r="R156" s="173" t="s">
        <v>196</v>
      </c>
      <c r="S156" s="173" t="s">
        <v>141</v>
      </c>
      <c r="T156" s="174" t="s">
        <v>141</v>
      </c>
      <c r="U156" s="160">
        <v>0.39</v>
      </c>
      <c r="V156" s="160">
        <f>ROUND(E156*U156,2)</f>
        <v>124.72</v>
      </c>
      <c r="W156" s="160"/>
      <c r="X156" s="160" t="s">
        <v>368</v>
      </c>
      <c r="Y156" s="151"/>
      <c r="Z156" s="151"/>
      <c r="AA156" s="151"/>
      <c r="AB156" s="151"/>
      <c r="AC156" s="151"/>
      <c r="AD156" s="151"/>
      <c r="AE156" s="151"/>
      <c r="AF156" s="151"/>
      <c r="AG156" s="151" t="s">
        <v>369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8"/>
      <c r="B157" s="159"/>
      <c r="C157" s="255" t="s">
        <v>370</v>
      </c>
      <c r="D157" s="256"/>
      <c r="E157" s="256"/>
      <c r="F157" s="256"/>
      <c r="G157" s="256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200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x14ac:dyDescent="0.2">
      <c r="A158" s="162" t="s">
        <v>136</v>
      </c>
      <c r="B158" s="163" t="s">
        <v>104</v>
      </c>
      <c r="C158" s="177" t="s">
        <v>99</v>
      </c>
      <c r="D158" s="164"/>
      <c r="E158" s="165"/>
      <c r="F158" s="166"/>
      <c r="G158" s="166">
        <f>SUMIF(AG159:AG167,"&lt;&gt;NOR",G159:G167)</f>
        <v>0</v>
      </c>
      <c r="H158" s="166"/>
      <c r="I158" s="166">
        <f>SUM(I159:I167)</f>
        <v>0</v>
      </c>
      <c r="J158" s="166"/>
      <c r="K158" s="166">
        <f>SUM(K159:K167)</f>
        <v>0</v>
      </c>
      <c r="L158" s="166"/>
      <c r="M158" s="166">
        <f>SUM(M159:M167)</f>
        <v>0</v>
      </c>
      <c r="N158" s="166"/>
      <c r="O158" s="166">
        <f>SUM(O159:O167)</f>
        <v>0</v>
      </c>
      <c r="P158" s="166"/>
      <c r="Q158" s="166">
        <f>SUM(Q159:Q167)</f>
        <v>0</v>
      </c>
      <c r="R158" s="166"/>
      <c r="S158" s="166"/>
      <c r="T158" s="167"/>
      <c r="U158" s="161"/>
      <c r="V158" s="161">
        <f>SUM(V159:V167)</f>
        <v>0.14000000000000001</v>
      </c>
      <c r="W158" s="161"/>
      <c r="X158" s="161"/>
      <c r="AG158" t="s">
        <v>137</v>
      </c>
    </row>
    <row r="159" spans="1:60" outlineLevel="1" x14ac:dyDescent="0.2">
      <c r="A159" s="168">
        <v>36</v>
      </c>
      <c r="B159" s="169" t="s">
        <v>379</v>
      </c>
      <c r="C159" s="178" t="s">
        <v>380</v>
      </c>
      <c r="D159" s="170" t="s">
        <v>266</v>
      </c>
      <c r="E159" s="171">
        <v>14.316890000000001</v>
      </c>
      <c r="F159" s="172"/>
      <c r="G159" s="173">
        <f>ROUND(E159*F159,2)</f>
        <v>0</v>
      </c>
      <c r="H159" s="172"/>
      <c r="I159" s="173">
        <f>ROUND(E159*H159,2)</f>
        <v>0</v>
      </c>
      <c r="J159" s="172"/>
      <c r="K159" s="173">
        <f>ROUND(E159*J159,2)</f>
        <v>0</v>
      </c>
      <c r="L159" s="173">
        <v>21</v>
      </c>
      <c r="M159" s="173">
        <f>G159*(1+L159/100)</f>
        <v>0</v>
      </c>
      <c r="N159" s="173">
        <v>0</v>
      </c>
      <c r="O159" s="173">
        <f>ROUND(E159*N159,2)</f>
        <v>0</v>
      </c>
      <c r="P159" s="173">
        <v>0</v>
      </c>
      <c r="Q159" s="173">
        <f>ROUND(E159*P159,2)</f>
        <v>0</v>
      </c>
      <c r="R159" s="173" t="s">
        <v>196</v>
      </c>
      <c r="S159" s="173" t="s">
        <v>141</v>
      </c>
      <c r="T159" s="174" t="s">
        <v>141</v>
      </c>
      <c r="U159" s="160">
        <v>0.01</v>
      </c>
      <c r="V159" s="160">
        <f>ROUND(E159*U159,2)</f>
        <v>0.14000000000000001</v>
      </c>
      <c r="W159" s="160"/>
      <c r="X159" s="160" t="s">
        <v>197</v>
      </c>
      <c r="Y159" s="151"/>
      <c r="Z159" s="151"/>
      <c r="AA159" s="151"/>
      <c r="AB159" s="151"/>
      <c r="AC159" s="151"/>
      <c r="AD159" s="151"/>
      <c r="AE159" s="151"/>
      <c r="AF159" s="151"/>
      <c r="AG159" s="151" t="s">
        <v>198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58"/>
      <c r="B160" s="159"/>
      <c r="C160" s="186" t="s">
        <v>661</v>
      </c>
      <c r="D160" s="182"/>
      <c r="E160" s="183">
        <v>204.52699999999999</v>
      </c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51"/>
      <c r="Z160" s="151"/>
      <c r="AA160" s="151"/>
      <c r="AB160" s="151"/>
      <c r="AC160" s="151"/>
      <c r="AD160" s="151"/>
      <c r="AE160" s="151"/>
      <c r="AF160" s="151"/>
      <c r="AG160" s="151" t="s">
        <v>203</v>
      </c>
      <c r="AH160" s="151">
        <v>0</v>
      </c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2">
      <c r="A161" s="158"/>
      <c r="B161" s="159"/>
      <c r="C161" s="186" t="s">
        <v>662</v>
      </c>
      <c r="D161" s="182"/>
      <c r="E161" s="183">
        <v>-204.52699999999999</v>
      </c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51"/>
      <c r="Z161" s="151"/>
      <c r="AA161" s="151"/>
      <c r="AB161" s="151"/>
      <c r="AC161" s="151"/>
      <c r="AD161" s="151"/>
      <c r="AE161" s="151"/>
      <c r="AF161" s="151"/>
      <c r="AG161" s="151" t="s">
        <v>203</v>
      </c>
      <c r="AH161" s="151">
        <v>0</v>
      </c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58"/>
      <c r="B162" s="159"/>
      <c r="C162" s="186" t="s">
        <v>663</v>
      </c>
      <c r="D162" s="182"/>
      <c r="E162" s="183">
        <v>14.316890000000001</v>
      </c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203</v>
      </c>
      <c r="AH162" s="151">
        <v>0</v>
      </c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ht="22.5" outlineLevel="1" x14ac:dyDescent="0.2">
      <c r="A163" s="168">
        <v>37</v>
      </c>
      <c r="B163" s="169" t="s">
        <v>385</v>
      </c>
      <c r="C163" s="178" t="s">
        <v>386</v>
      </c>
      <c r="D163" s="170" t="s">
        <v>266</v>
      </c>
      <c r="E163" s="171">
        <v>71.584999999999994</v>
      </c>
      <c r="F163" s="172"/>
      <c r="G163" s="173">
        <f>ROUND(E163*F163,2)</f>
        <v>0</v>
      </c>
      <c r="H163" s="172"/>
      <c r="I163" s="173">
        <f>ROUND(E163*H163,2)</f>
        <v>0</v>
      </c>
      <c r="J163" s="172"/>
      <c r="K163" s="173">
        <f>ROUND(E163*J163,2)</f>
        <v>0</v>
      </c>
      <c r="L163" s="173">
        <v>21</v>
      </c>
      <c r="M163" s="173">
        <f>G163*(1+L163/100)</f>
        <v>0</v>
      </c>
      <c r="N163" s="173">
        <v>0</v>
      </c>
      <c r="O163" s="173">
        <f>ROUND(E163*N163,2)</f>
        <v>0</v>
      </c>
      <c r="P163" s="173">
        <v>0</v>
      </c>
      <c r="Q163" s="173">
        <f>ROUND(E163*P163,2)</f>
        <v>0</v>
      </c>
      <c r="R163" s="173" t="s">
        <v>196</v>
      </c>
      <c r="S163" s="173" t="s">
        <v>141</v>
      </c>
      <c r="T163" s="174" t="s">
        <v>141</v>
      </c>
      <c r="U163" s="160">
        <v>0</v>
      </c>
      <c r="V163" s="160">
        <f>ROUND(E163*U163,2)</f>
        <v>0</v>
      </c>
      <c r="W163" s="160"/>
      <c r="X163" s="160" t="s">
        <v>197</v>
      </c>
      <c r="Y163" s="151"/>
      <c r="Z163" s="151"/>
      <c r="AA163" s="151"/>
      <c r="AB163" s="151"/>
      <c r="AC163" s="151"/>
      <c r="AD163" s="151"/>
      <c r="AE163" s="151"/>
      <c r="AF163" s="151"/>
      <c r="AG163" s="151" t="s">
        <v>198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8"/>
      <c r="B164" s="159"/>
      <c r="C164" s="186" t="s">
        <v>664</v>
      </c>
      <c r="D164" s="182"/>
      <c r="E164" s="183">
        <v>71.584999999999994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203</v>
      </c>
      <c r="AH164" s="151">
        <v>0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2">
      <c r="A165" s="168">
        <v>38</v>
      </c>
      <c r="B165" s="169" t="s">
        <v>388</v>
      </c>
      <c r="C165" s="178" t="s">
        <v>389</v>
      </c>
      <c r="D165" s="170" t="s">
        <v>266</v>
      </c>
      <c r="E165" s="171">
        <v>14.316890000000001</v>
      </c>
      <c r="F165" s="172"/>
      <c r="G165" s="173">
        <f>ROUND(E165*F165,2)</f>
        <v>0</v>
      </c>
      <c r="H165" s="172"/>
      <c r="I165" s="173">
        <f>ROUND(E165*H165,2)</f>
        <v>0</v>
      </c>
      <c r="J165" s="172"/>
      <c r="K165" s="173">
        <f>ROUND(E165*J165,2)</f>
        <v>0</v>
      </c>
      <c r="L165" s="173">
        <v>21</v>
      </c>
      <c r="M165" s="173">
        <f>G165*(1+L165/100)</f>
        <v>0</v>
      </c>
      <c r="N165" s="173">
        <v>0</v>
      </c>
      <c r="O165" s="173">
        <f>ROUND(E165*N165,2)</f>
        <v>0</v>
      </c>
      <c r="P165" s="173">
        <v>0</v>
      </c>
      <c r="Q165" s="173">
        <f>ROUND(E165*P165,2)</f>
        <v>0</v>
      </c>
      <c r="R165" s="173"/>
      <c r="S165" s="173" t="s">
        <v>179</v>
      </c>
      <c r="T165" s="174" t="s">
        <v>142</v>
      </c>
      <c r="U165" s="160">
        <v>0</v>
      </c>
      <c r="V165" s="160">
        <f>ROUND(E165*U165,2)</f>
        <v>0</v>
      </c>
      <c r="W165" s="160"/>
      <c r="X165" s="160" t="s">
        <v>197</v>
      </c>
      <c r="Y165" s="151"/>
      <c r="Z165" s="151"/>
      <c r="AA165" s="151"/>
      <c r="AB165" s="151"/>
      <c r="AC165" s="151"/>
      <c r="AD165" s="151"/>
      <c r="AE165" s="151"/>
      <c r="AF165" s="151"/>
      <c r="AG165" s="151" t="s">
        <v>198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">
      <c r="A166" s="158"/>
      <c r="B166" s="159"/>
      <c r="C166" s="244" t="s">
        <v>390</v>
      </c>
      <c r="D166" s="245"/>
      <c r="E166" s="245"/>
      <c r="F166" s="245"/>
      <c r="G166" s="245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51"/>
      <c r="Z166" s="151"/>
      <c r="AA166" s="151"/>
      <c r="AB166" s="151"/>
      <c r="AC166" s="151"/>
      <c r="AD166" s="151"/>
      <c r="AE166" s="151"/>
      <c r="AF166" s="151"/>
      <c r="AG166" s="151" t="s">
        <v>146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75" t="str">
        <f>C166</f>
        <v>Uložení na skládce vytěženého materiálu BKOM a.s. předepsaným způsobem nebo uložení a poplatek na nejbližší řízené skládce.</v>
      </c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8"/>
      <c r="B167" s="159"/>
      <c r="C167" s="186" t="s">
        <v>665</v>
      </c>
      <c r="D167" s="182"/>
      <c r="E167" s="183">
        <v>14.316890000000001</v>
      </c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203</v>
      </c>
      <c r="AH167" s="151">
        <v>5</v>
      </c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x14ac:dyDescent="0.2">
      <c r="A168" s="3"/>
      <c r="B168" s="4"/>
      <c r="C168" s="179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AE168">
        <v>15</v>
      </c>
      <c r="AF168">
        <v>21</v>
      </c>
      <c r="AG168" t="s">
        <v>123</v>
      </c>
    </row>
    <row r="169" spans="1:60" x14ac:dyDescent="0.2">
      <c r="A169" s="154"/>
      <c r="B169" s="155" t="s">
        <v>29</v>
      </c>
      <c r="C169" s="180"/>
      <c r="D169" s="156"/>
      <c r="E169" s="157"/>
      <c r="F169" s="157"/>
      <c r="G169" s="176">
        <f>G8+G37+G51+G65+G124+G132+G136+G144+G148+G155+G158</f>
        <v>0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AE169">
        <f>SUMIF(L7:L167,AE168,G7:G167)</f>
        <v>0</v>
      </c>
      <c r="AF169">
        <f>SUMIF(L7:L167,AF168,G7:G167)</f>
        <v>0</v>
      </c>
      <c r="AG169" t="s">
        <v>188</v>
      </c>
    </row>
    <row r="170" spans="1:60" x14ac:dyDescent="0.2">
      <c r="A170" s="257" t="s">
        <v>392</v>
      </c>
      <c r="B170" s="257"/>
      <c r="C170" s="179"/>
      <c r="D170" s="6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60" x14ac:dyDescent="0.2">
      <c r="A171" s="3"/>
      <c r="B171" s="4" t="s">
        <v>393</v>
      </c>
      <c r="C171" s="179" t="s">
        <v>394</v>
      </c>
      <c r="D171" s="6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AG171" t="s">
        <v>395</v>
      </c>
    </row>
    <row r="172" spans="1:60" x14ac:dyDescent="0.2">
      <c r="A172" s="3"/>
      <c r="B172" s="4" t="s">
        <v>396</v>
      </c>
      <c r="C172" s="179" t="s">
        <v>397</v>
      </c>
      <c r="D172" s="6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AG172" t="s">
        <v>398</v>
      </c>
    </row>
    <row r="173" spans="1:60" x14ac:dyDescent="0.2">
      <c r="A173" s="3"/>
      <c r="B173" s="4"/>
      <c r="C173" s="179" t="s">
        <v>399</v>
      </c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AG173" t="s">
        <v>400</v>
      </c>
    </row>
    <row r="174" spans="1:60" x14ac:dyDescent="0.2">
      <c r="A174" s="3"/>
      <c r="B174" s="4"/>
      <c r="C174" s="179"/>
      <c r="D174" s="6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60" x14ac:dyDescent="0.2">
      <c r="C175" s="181"/>
      <c r="D175" s="10"/>
      <c r="AG175" t="s">
        <v>191</v>
      </c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Q4ReJbbaPyVHAEYrQWPdsEdKDktq2AdI2UZYOz9r4J03Rfj31LCD+UHytFz8x+Mvdubha9/qhRXKbdDPRB0vw==" saltValue="Ix6pdRlxLU92MazDgfiyiw==" spinCount="100000" sheet="1"/>
  <mergeCells count="43">
    <mergeCell ref="A1:G1"/>
    <mergeCell ref="C2:G2"/>
    <mergeCell ref="C3:G3"/>
    <mergeCell ref="C4:G4"/>
    <mergeCell ref="A170:B170"/>
    <mergeCell ref="C10:G10"/>
    <mergeCell ref="C11:G11"/>
    <mergeCell ref="C14:G14"/>
    <mergeCell ref="C15:G15"/>
    <mergeCell ref="C18:G18"/>
    <mergeCell ref="C80:G80"/>
    <mergeCell ref="C22:G22"/>
    <mergeCell ref="C25:G25"/>
    <mergeCell ref="C32:G32"/>
    <mergeCell ref="C39:G39"/>
    <mergeCell ref="C45:G45"/>
    <mergeCell ref="C53:G53"/>
    <mergeCell ref="C54:G54"/>
    <mergeCell ref="C60:G60"/>
    <mergeCell ref="C67:G67"/>
    <mergeCell ref="C70:G70"/>
    <mergeCell ref="C76:G76"/>
    <mergeCell ref="C116:G116"/>
    <mergeCell ref="C81:G81"/>
    <mergeCell ref="C82:G82"/>
    <mergeCell ref="C87:G87"/>
    <mergeCell ref="C93:G93"/>
    <mergeCell ref="C99:G99"/>
    <mergeCell ref="C100:G100"/>
    <mergeCell ref="C105:G105"/>
    <mergeCell ref="C106:G106"/>
    <mergeCell ref="C110:G110"/>
    <mergeCell ref="C111:G111"/>
    <mergeCell ref="C115:G115"/>
    <mergeCell ref="C153:G153"/>
    <mergeCell ref="C157:G157"/>
    <mergeCell ref="C166:G166"/>
    <mergeCell ref="C119:G119"/>
    <mergeCell ref="C122:G122"/>
    <mergeCell ref="C134:G134"/>
    <mergeCell ref="C135:G135"/>
    <mergeCell ref="C142:G142"/>
    <mergeCell ref="C150:G15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00 00.01 Naklady</vt:lpstr>
      <vt:lpstr>101 101.01 Pol</vt:lpstr>
      <vt:lpstr>101 101.02 Pol</vt:lpstr>
      <vt:lpstr>101 101.03 Pol</vt:lpstr>
      <vt:lpstr>101 101.04 Pol</vt:lpstr>
      <vt:lpstr>101 101.05 Pol</vt:lpstr>
      <vt:lpstr>101 101.06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00.01 Naklady'!Názvy_tisku</vt:lpstr>
      <vt:lpstr>'101 101.01 Pol'!Názvy_tisku</vt:lpstr>
      <vt:lpstr>'101 101.02 Pol'!Názvy_tisku</vt:lpstr>
      <vt:lpstr>'101 101.03 Pol'!Názvy_tisku</vt:lpstr>
      <vt:lpstr>'101 101.04 Pol'!Názvy_tisku</vt:lpstr>
      <vt:lpstr>'101 101.05 Pol'!Názvy_tisku</vt:lpstr>
      <vt:lpstr>'101 101.06 Pol'!Názvy_tisku</vt:lpstr>
      <vt:lpstr>oadresa</vt:lpstr>
      <vt:lpstr>Stavba!Objednatel</vt:lpstr>
      <vt:lpstr>Stavba!Objekt</vt:lpstr>
      <vt:lpstr>'00 00.01 Naklady'!Oblast_tisku</vt:lpstr>
      <vt:lpstr>'101 101.01 Pol'!Oblast_tisku</vt:lpstr>
      <vt:lpstr>'101 101.02 Pol'!Oblast_tisku</vt:lpstr>
      <vt:lpstr>'101 101.03 Pol'!Oblast_tisku</vt:lpstr>
      <vt:lpstr>'101 101.04 Pol'!Oblast_tisku</vt:lpstr>
      <vt:lpstr>'101 101.05 Pol'!Oblast_tisku</vt:lpstr>
      <vt:lpstr>'101 101.06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 Tomáš, Ing.</dc:creator>
  <cp:lastModifiedBy>Horák Tomáš, Ing.</cp:lastModifiedBy>
  <cp:lastPrinted>2019-03-19T12:27:02Z</cp:lastPrinted>
  <dcterms:created xsi:type="dcterms:W3CDTF">2009-04-08T07:15:50Z</dcterms:created>
  <dcterms:modified xsi:type="dcterms:W3CDTF">2020-01-23T12:24:53Z</dcterms:modified>
</cp:coreProperties>
</file>